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/>
  <mc:AlternateContent xmlns:mc="http://schemas.openxmlformats.org/markup-compatibility/2006">
    <mc:Choice Requires="x15">
      <x15ac:absPath xmlns:x15ac="http://schemas.microsoft.com/office/spreadsheetml/2010/11/ac" url="C:\Users\UNB\OneDrive - unb.br\Área de Trabalho\coletores\"/>
    </mc:Choice>
  </mc:AlternateContent>
  <xr:revisionPtr revIDLastSave="0" documentId="8_{B905530A-0696-4E29-939B-AF56FF0B00FC}" xr6:coauthVersionLast="47" xr6:coauthVersionMax="47" xr10:uidLastSave="{00000000-0000-0000-0000-000000000000}"/>
  <bookViews>
    <workbookView xWindow="0" yWindow="0" windowWidth="24000" windowHeight="9015" tabRatio="874" firstSheet="1" activeTab="1" xr2:uid="{00000000-000D-0000-FFFF-FFFF00000000}"/>
  </bookViews>
  <sheets>
    <sheet name="Resumo" sheetId="4" r:id="rId1"/>
    <sheet name="CCT - Autopreenchimento" sheetId="24" r:id="rId2"/>
    <sheet name="1. Coletor" sheetId="9" r:id="rId3"/>
    <sheet name="2. Motorista" sheetId="25" r:id="rId4"/>
    <sheet name="Uniforme" sheetId="18" r:id="rId5"/>
    <sheet name="Veículo" sheetId="22" r:id="rId6"/>
  </sheets>
  <definedNames>
    <definedName name="_xlnm.Print_Area" localSheetId="2">'1. Coletor'!$A$1:$D$118</definedName>
    <definedName name="_xlnm.Print_Area" localSheetId="3">'2. Motorista'!$A$1:$D$119</definedName>
    <definedName name="_xlnm.Print_Area" localSheetId="1">'CCT - Autopreenchimento'!$A$1:$B$8</definedName>
    <definedName name="_xlnm.Print_Area" localSheetId="0">Resumo!$A$1:$H$14</definedName>
    <definedName name="_xlnm.Print_Area" localSheetId="4">Uniforme!$A$1:$L$25</definedName>
    <definedName name="_xlnm.Print_Area" localSheetId="5">Veículo!$A$1:$L$33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7" i="9" l="1"/>
  <c r="D76" i="9"/>
  <c r="D75" i="9"/>
  <c r="D74" i="9"/>
  <c r="C77" i="9"/>
  <c r="C76" i="9"/>
  <c r="C75" i="9"/>
  <c r="C74" i="9"/>
  <c r="D77" i="25"/>
  <c r="D76" i="25"/>
  <c r="D75" i="25"/>
  <c r="D74" i="25"/>
  <c r="D62" i="25"/>
  <c r="C62" i="25"/>
  <c r="C77" i="25"/>
  <c r="C76" i="25"/>
  <c r="C75" i="25"/>
  <c r="C74" i="25"/>
  <c r="C62" i="9"/>
  <c r="C64" i="25"/>
  <c r="C64" i="9"/>
  <c r="B8" i="24"/>
  <c r="C46" i="25"/>
  <c r="C46" i="9"/>
  <c r="C11" i="9"/>
  <c r="C11" i="25"/>
  <c r="C92" i="25"/>
  <c r="G23" i="18"/>
  <c r="H23" i="18" s="1"/>
  <c r="G22" i="18"/>
  <c r="H22" i="18" s="1"/>
  <c r="G21" i="18"/>
  <c r="H21" i="18" s="1"/>
  <c r="G20" i="18"/>
  <c r="H20" i="18" s="1"/>
  <c r="G19" i="18"/>
  <c r="H19" i="18" s="1"/>
  <c r="G18" i="18"/>
  <c r="H18" i="18" s="1"/>
  <c r="G17" i="18"/>
  <c r="H17" i="18" s="1"/>
  <c r="G16" i="18"/>
  <c r="H16" i="18" s="1"/>
  <c r="G15" i="18"/>
  <c r="H15" i="18" s="1"/>
  <c r="G14" i="18"/>
  <c r="H14" i="18" s="1"/>
  <c r="G13" i="18"/>
  <c r="H13" i="18" s="1"/>
  <c r="G12" i="18"/>
  <c r="H12" i="18" s="1"/>
  <c r="G11" i="18"/>
  <c r="H11" i="18" s="1"/>
  <c r="G10" i="18"/>
  <c r="H10" i="18" s="1"/>
  <c r="G9" i="18"/>
  <c r="H9" i="18" s="1"/>
  <c r="G8" i="18"/>
  <c r="H8" i="18" s="1"/>
  <c r="G7" i="18"/>
  <c r="H7" i="18" s="1"/>
  <c r="G6" i="18"/>
  <c r="H6" i="18" s="1"/>
  <c r="G5" i="18"/>
  <c r="H5" i="18" s="1"/>
  <c r="G4" i="18"/>
  <c r="H4" i="18" s="1"/>
  <c r="G3" i="18"/>
  <c r="H3" i="18" s="1"/>
  <c r="G2" i="18"/>
  <c r="H2" i="18" s="1"/>
  <c r="H24" i="18" s="1"/>
  <c r="H25" i="18" s="1"/>
  <c r="C91" i="9" s="1"/>
  <c r="C92" i="9" s="1"/>
  <c r="C12" i="25" l="1"/>
  <c r="C12" i="9"/>
  <c r="C91" i="25"/>
  <c r="C93" i="25" s="1"/>
  <c r="F99" i="25"/>
  <c r="F100" i="25" s="1"/>
  <c r="F77" i="25"/>
  <c r="C39" i="25"/>
  <c r="C24" i="25" s="1"/>
  <c r="F22" i="25"/>
  <c r="C65" i="25" l="1"/>
  <c r="C63" i="25"/>
  <c r="C78" i="25"/>
  <c r="C115" i="25"/>
  <c r="C13" i="25"/>
  <c r="D64" i="25" s="1"/>
  <c r="C67" i="25" l="1"/>
  <c r="E65" i="25"/>
  <c r="D38" i="25"/>
  <c r="D32" i="25"/>
  <c r="D22" i="25"/>
  <c r="D37" i="25"/>
  <c r="D31" i="25"/>
  <c r="D21" i="25"/>
  <c r="D34" i="25"/>
  <c r="F65" i="25"/>
  <c r="F66" i="25" s="1"/>
  <c r="C111" i="25"/>
  <c r="D36" i="25"/>
  <c r="D35" i="25"/>
  <c r="D24" i="25"/>
  <c r="D33" i="25"/>
  <c r="D65" i="25" l="1"/>
  <c r="D66" i="25"/>
  <c r="D63" i="25"/>
  <c r="D25" i="25"/>
  <c r="C53" i="25" s="1"/>
  <c r="D39" i="25"/>
  <c r="C54" i="25" s="1"/>
  <c r="D78" i="25"/>
  <c r="C84" i="25" s="1"/>
  <c r="C85" i="25" s="1"/>
  <c r="C114" i="25" s="1"/>
  <c r="B5" i="24"/>
  <c r="C45" i="25" s="1"/>
  <c r="C47" i="25" s="1"/>
  <c r="C55" i="25" s="1"/>
  <c r="D67" i="25" l="1"/>
  <c r="C113" i="25" s="1"/>
  <c r="C56" i="25"/>
  <c r="C112" i="25" s="1"/>
  <c r="C45" i="9"/>
  <c r="C47" i="9" s="1"/>
  <c r="C116" i="25" l="1"/>
  <c r="D99" i="25" s="1"/>
  <c r="D100" i="25" s="1"/>
  <c r="D103" i="25" s="1"/>
  <c r="C30" i="22"/>
  <c r="D104" i="25" l="1"/>
  <c r="E99" i="25"/>
  <c r="E101" i="25" s="1"/>
  <c r="D102" i="25"/>
  <c r="D105" i="25" l="1"/>
  <c r="C117" i="25" s="1"/>
  <c r="C118" i="25" s="1"/>
  <c r="C119" i="25" s="1"/>
  <c r="D5" i="4" s="1"/>
  <c r="F5" i="4" s="1"/>
  <c r="C29" i="22"/>
  <c r="C31" i="22" s="1"/>
  <c r="E6" i="4" l="1"/>
  <c r="F98" i="9"/>
  <c r="F99" i="9" s="1"/>
  <c r="F77" i="9"/>
  <c r="C78" i="9"/>
  <c r="C39" i="9"/>
  <c r="C24" i="9" s="1"/>
  <c r="F22" i="9"/>
  <c r="C13" i="9"/>
  <c r="D64" i="9" l="1"/>
  <c r="D65" i="9" s="1"/>
  <c r="D62" i="9"/>
  <c r="D32" i="9"/>
  <c r="D34" i="9"/>
  <c r="D36" i="9"/>
  <c r="D37" i="9"/>
  <c r="D38" i="9"/>
  <c r="D33" i="9"/>
  <c r="D35" i="9"/>
  <c r="D31" i="9"/>
  <c r="C110" i="9"/>
  <c r="C65" i="9"/>
  <c r="D21" i="9"/>
  <c r="D22" i="9"/>
  <c r="C63" i="9"/>
  <c r="D24" i="9"/>
  <c r="E65" i="9"/>
  <c r="F65" i="9"/>
  <c r="F66" i="9" s="1"/>
  <c r="C114" i="9" l="1"/>
  <c r="C67" i="9"/>
  <c r="D66" i="9"/>
  <c r="D25" i="9"/>
  <c r="D63" i="9"/>
  <c r="D78" i="9"/>
  <c r="C84" i="9" s="1"/>
  <c r="C85" i="9" s="1"/>
  <c r="C113" i="9" s="1"/>
  <c r="D67" i="9" l="1"/>
  <c r="C112" i="9" s="1"/>
  <c r="C53" i="9"/>
  <c r="D39" i="9" l="1"/>
  <c r="C54" i="9" s="1"/>
  <c r="I9" i="4"/>
  <c r="I4" i="4"/>
  <c r="I5" i="4" l="1"/>
  <c r="I6" i="4" s="1"/>
  <c r="C55" i="9" l="1"/>
  <c r="C56" i="9" s="1"/>
  <c r="C111" i="9" s="1"/>
  <c r="C115" i="9" s="1"/>
  <c r="D98" i="9" l="1"/>
  <c r="D99" i="9" s="1"/>
  <c r="G5" i="4" l="1"/>
  <c r="D103" i="9" l="1"/>
  <c r="D102" i="9"/>
  <c r="E98" i="9"/>
  <c r="E100" i="9" s="1"/>
  <c r="D101" i="9"/>
  <c r="D104" i="9" l="1"/>
  <c r="C116" i="9" s="1"/>
  <c r="C117" i="9" s="1"/>
  <c r="C118" i="9" s="1"/>
  <c r="D4" i="4" s="1"/>
  <c r="F4" i="4" s="1"/>
  <c r="G4" i="4" l="1"/>
  <c r="G6" i="4" s="1"/>
  <c r="F6" i="4" l="1"/>
</calcChain>
</file>

<file path=xl/sharedStrings.xml><?xml version="1.0" encoding="utf-8"?>
<sst xmlns="http://schemas.openxmlformats.org/spreadsheetml/2006/main" count="503" uniqueCount="259">
  <si>
    <t>QUADRO – RESUMO</t>
  </si>
  <si>
    <t>Escala</t>
  </si>
  <si>
    <t>Custo Mensal por Posto</t>
  </si>
  <si>
    <t>Postos</t>
  </si>
  <si>
    <t>Total Mensal</t>
  </si>
  <si>
    <t>Total Global (24 meses)</t>
  </si>
  <si>
    <t>materiais e equipamentos</t>
  </si>
  <si>
    <t>moto</t>
  </si>
  <si>
    <t>Coletor de Resíduos Sólidos</t>
  </si>
  <si>
    <t>Motorista Manipulador</t>
  </si>
  <si>
    <t>Total</t>
  </si>
  <si>
    <t>CCT 2025</t>
  </si>
  <si>
    <t>ITEM</t>
  </si>
  <si>
    <t>VALOR</t>
  </si>
  <si>
    <t>Salário Base Coletor</t>
  </si>
  <si>
    <t>Salário Base Motorista</t>
  </si>
  <si>
    <t>Tarifa de Ônibus</t>
  </si>
  <si>
    <t>Auxílio-Refeição/Alimentação</t>
  </si>
  <si>
    <t>Salário Mínimo Vigente</t>
  </si>
  <si>
    <t>Adicional de Insalubridade</t>
  </si>
  <si>
    <t>PLANILHA DE CUSTOS E FORMAÇÃO DE PREÇOS</t>
  </si>
  <si>
    <t>MODELO PARA A CONSOLIDAÇÃO E APRESENTAÇÃO DE PROPOSTAS</t>
  </si>
  <si>
    <t>Posto: Coletor de Resíduos Sólidos</t>
  </si>
  <si>
    <t>Módulo 1 - Composição da Remuneração</t>
  </si>
  <si>
    <t>Submódulo 1.1 - Remuneração de Natureza Salarial</t>
  </si>
  <si>
    <t>1.1</t>
  </si>
  <si>
    <t>Remuneração de Natureza Salarial</t>
  </si>
  <si>
    <t>Valor (R$)</t>
  </si>
  <si>
    <t>A</t>
  </si>
  <si>
    <t>Salário-Base</t>
  </si>
  <si>
    <t>B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</si>
  <si>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</si>
  <si>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</si>
  <si>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</si>
  <si>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</si>
  <si>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</si>
  <si>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</si>
  <si>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Adicional de Férias (terço constitucional de férias)</t>
  </si>
  <si>
    <t>Subtotal</t>
  </si>
  <si>
    <t>C</t>
  </si>
  <si>
    <t>Incidência do Submódulo 2.2 sobre 13º salário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</si>
  <si>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</si>
  <si>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</si>
  <si>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</si>
  <si>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</si>
  <si>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</si>
  <si>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 - GIL/RAT</t>
  </si>
  <si>
    <t>D</t>
  </si>
  <si>
    <t>SESC ou SESI</t>
  </si>
  <si>
    <t>E</t>
  </si>
  <si>
    <t>SENAI - SENAC</t>
  </si>
  <si>
    <t>F</t>
  </si>
  <si>
    <t>SEBRAE</t>
  </si>
  <si>
    <t>G</t>
  </si>
  <si>
    <t>INCRA</t>
  </si>
  <si>
    <t>H</t>
  </si>
  <si>
    <t>FGTS</t>
  </si>
  <si>
    <t>Submódulo 2.3 - Benefícios Mensais e Diários.</t>
  </si>
  <si>
    <t>2.3</t>
  </si>
  <si>
    <t>Benefícios Mensais e Diários</t>
  </si>
  <si>
    <t>Transporte</t>
  </si>
  <si>
    <t>Quadro-Resumo do Módulo 2 - Encargos e Benefícios anuais, mensais e diários</t>
  </si>
  <si>
    <t>Encargos e Benefícios Anuais, Mensais e Diários</t>
  </si>
  <si>
    <t>Módulo 3 - Provisão para Rescisão</t>
  </si>
  <si>
    <t>3.1</t>
  </si>
  <si>
    <t>Provisão para Rescisão</t>
  </si>
  <si>
    <t>API- Aviso Prévio Indenizado</t>
  </si>
  <si>
    <t>MANUAL – 5% é demitido antes do término</t>
  </si>
  <si>
    <t>Incidência do FGTS sobre o Aviso Prévio Indenizado</t>
  </si>
  <si>
    <t>APT - Aviso Prévio Trabalhado</t>
  </si>
  <si>
    <t>Incidência dos encargos do submódulo 2.2 sobre o Aviso Prévio Trabalhado</t>
  </si>
  <si>
    <t>Multa do FGTS e contribuição social sobre o Aviso Prévio Trabalhado</t>
  </si>
  <si>
    <t>Página 318</t>
  </si>
  <si>
    <t>Módulo 4 - Custo de Reposição do Profissional Ausente</t>
  </si>
  <si>
    <t>Submódulo 4.1 - Ausências Legais</t>
  </si>
  <si>
    <t>4.1</t>
  </si>
  <si>
    <t>Ausências Legais</t>
  </si>
  <si>
    <t>MP – 2,96 FALTAS POR ANO – PÁGINA 245</t>
  </si>
  <si>
    <t>Licença-Paternidade</t>
  </si>
  <si>
    <t>IBGE – 0,02% - PÁGINA 243 – MANUAL</t>
  </si>
  <si>
    <t>Ausência por acidente de trabalho</t>
  </si>
  <si>
    <t>MP – 0,91 DIAS POR ANO</t>
  </si>
  <si>
    <t>Afastamento Maternidade</t>
  </si>
  <si>
    <t>IBGE – 0,0358/12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</si>
  <si>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</si>
  <si>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</si>
  <si>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</si>
  <si>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</si>
  <si>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</si>
  <si>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Validar com Rayssa</t>
  </si>
  <si>
    <t>Módulo 6 - Custos Indiretos, Tributos e Lucro</t>
  </si>
  <si>
    <t>Custos Indiretos, Tributos e Lucro</t>
  </si>
  <si>
    <t>Custos Indiretos</t>
  </si>
  <si>
    <t>LUCRO  J.A.G</t>
  </si>
  <si>
    <t>LUCRO RCA</t>
  </si>
  <si>
    <t>Lucro</t>
  </si>
  <si>
    <t>Tributos</t>
  </si>
  <si>
    <t>Custo</t>
  </si>
  <si>
    <t>C.1. Tributos Federais (pis)</t>
  </si>
  <si>
    <t>C.1. Tributos Federais (cofins)</t>
  </si>
  <si>
    <t>C.3. Tributos Municipais (especificar)</t>
  </si>
  <si>
    <t>2. QUADRO-RESUMO DO CUSTO POR POSTO DE TRABALHO</t>
  </si>
  <si>
    <t>Mão de obra vinculada à execução contratual (valor por posto de trabalho)</t>
  </si>
  <si>
    <t>Subtotal (A + B +C+ D+E)</t>
  </si>
  <si>
    <t>Módulo 6 – Custos Indiretos, Tributos e Lucro</t>
  </si>
  <si>
    <t>Valor Total por Trabalhador</t>
  </si>
  <si>
    <t>Valor Total por Posto de Trabalho</t>
  </si>
  <si>
    <t>Posto: Motorista Manipulador</t>
  </si>
  <si>
    <t>Veículo</t>
  </si>
  <si>
    <t>Item</t>
  </si>
  <si>
    <t>Descrição</t>
  </si>
  <si>
    <t xml:space="preserve">Quantidade anual </t>
  </si>
  <si>
    <t>Orçamento 1</t>
  </si>
  <si>
    <t>Orçamento 2</t>
  </si>
  <si>
    <t>Orçamento 3</t>
  </si>
  <si>
    <t>Média unitária</t>
  </si>
  <si>
    <t>Total estimado</t>
  </si>
  <si>
    <t>Local  1</t>
  </si>
  <si>
    <t>Local  2</t>
  </si>
  <si>
    <t>Local  3</t>
  </si>
  <si>
    <t>Data da pesquisa</t>
  </si>
  <si>
    <r>
      <rPr>
        <b/>
        <sz val="11"/>
        <color rgb="FF000000"/>
        <rFont val="Calibri"/>
        <scheme val="minor"/>
      </rPr>
      <t>Camiseta masculina, manga curta</t>
    </r>
    <r>
      <rPr>
        <sz val="11"/>
        <color rgb="FF000000"/>
        <rFont val="Calibri"/>
        <scheme val="minor"/>
      </rPr>
      <t>: Camiseta masculina, manga curta, tecido em malha Piquet, 50% poliéster e 50% algodão. Numeração e cor a definir.</t>
    </r>
  </si>
  <si>
    <t>https://www.hmloja.com.br/camisetas/camisa-polo-masculina-piquet-manga-curta-preta?srsltid=AfmBOoobNRRgjvmI1FQlphhCR_qrTpwB0nWVuzNUwgYJDlhXHq8fueWQ</t>
  </si>
  <si>
    <t>https://www.mxdconceito.com.br/vluhbtddw-camisa-gola-polo-masculina-malha-piquet-50-algodao-50-poliester-penteado-rentex-mxd-conceito-branco-solido?srsltid=AfmBOoo4WK4jwOdLO2SCRunoGQBP243QdGPN-hvFhZOlUdE8E5Bg6Ddv</t>
  </si>
  <si>
    <t>https://www.athitudeuniformes.com.br/product-page/camisa-polo-manga-curta-em-malha-piquet-p-a</t>
  </si>
  <si>
    <r>
      <rPr>
        <b/>
        <sz val="11"/>
        <color rgb="FF000000"/>
        <rFont val="Calibri"/>
        <scheme val="minor"/>
      </rPr>
      <t>Camiseta masculina, manga longa</t>
    </r>
    <r>
      <rPr>
        <sz val="11"/>
        <color rgb="FF000000"/>
        <rFont val="Calibri"/>
        <scheme val="minor"/>
      </rPr>
      <t>: Camiseta masculina, manga longa, tecido em malha Piquet, 50% poliéster e 50% algodão. Numeração e cor a definir.</t>
    </r>
  </si>
  <si>
    <t>https://abuniformes.com.br/polo-masculina-manga-longa-1227537700/p?srsltid=AfmBOorFA6hhydidwCWBzDd25POevkZFXgj-3seLNPXd_QjGdYgrMxef</t>
  </si>
  <si>
    <t>https://www.hios.com.br/gerdau/index.php?route=product/product&amp;product_id=69</t>
  </si>
  <si>
    <t>https://www.athitudeuniformes.com.br/product-page/camisa-polo-manga-longa-em-malha-piquet-p-a</t>
  </si>
  <si>
    <r>
      <rPr>
        <b/>
        <sz val="11"/>
        <color rgb="FF000000"/>
        <rFont val="Calibri"/>
        <scheme val="minor"/>
      </rPr>
      <t>Calça tática</t>
    </r>
    <r>
      <rPr>
        <sz val="11"/>
        <color rgb="FF000000"/>
        <rFont val="Calibri"/>
        <scheme val="minor"/>
      </rPr>
      <t xml:space="preserve">: Calça tática masculina em tecido </t>
    </r>
    <r>
      <rPr>
        <i/>
        <sz val="11"/>
        <color rgb="FF000000"/>
        <rFont val="Calibri"/>
        <scheme val="minor"/>
      </rPr>
      <t>ripstop</t>
    </r>
    <r>
      <rPr>
        <sz val="11"/>
        <color rgb="FF000000"/>
        <rFont val="Calibri"/>
        <scheme val="minor"/>
      </rPr>
      <t xml:space="preserve"> profissional com 6 bolsos (dois bolsos frontais na parte superior, dois bolsos laterais na altura do joelho e dois bolsos traseiros – fechamento dos bolsos em velcro), costuras reforçadas, passador para cinto, reforço entre as pernas e nos joelhos, fechamento com botão e zíper. Numeração a definir.</t>
    </r>
  </si>
  <si>
    <t>https://www.lojakallucci.com.br/produto/calca-tatica-preta-6-bolsos-ripstop/?gad_source=1&amp;gad_campaignid=22703324152&amp;gbraid=0AAAAAC9sVHOBhsx5Mwvq7RRafXxxHr2Rh&amp;gclid=EAIaIQobChMI8Kznn-rdjwMVrkFIAB3rPgEpEAQYASABEgKZSPD_BwE</t>
  </si>
  <si>
    <t>https://uniformesbettoni.mercadoshops.com.br/MLB-2148027378-calca-ripstop-tatica-cargo-6-bolsos-kit-com-2-cores-_JM</t>
  </si>
  <si>
    <t>https://acasernamilitar.com.br/produtos/calca-tatica-rip-stop-reforcada-6-bolsos-marpat/?srsltid=AfmBOoqInLP1YEF0fkgoQh3XEuCFFlfS2SjbB27asB0mp8UEEJO2imdS</t>
  </si>
  <si>
    <r>
      <rPr>
        <b/>
        <sz val="11"/>
        <color rgb="FF000000"/>
        <rFont val="Calibri"/>
        <scheme val="minor"/>
      </rPr>
      <t>Jaleco de segurança</t>
    </r>
    <r>
      <rPr>
        <sz val="11"/>
        <color rgb="FF000000"/>
        <rFont val="Calibri"/>
        <scheme val="minor"/>
      </rPr>
      <t>: Jaleco em brim (100% algodão) comprido, manga longa, gola tipo colarinho, abotoamento frontal, 3 bolsos frontais e comprimento abaixo dos joelhos. Numeração e cor a definir. 
OBS.: A CONTRATADA deverá apresentar à CONTRATANTE uma amostra do uniforme antes da efetiva entrega aos funcionários para avaliação e aprovação.</t>
    </r>
  </si>
  <si>
    <t>https://www.jalecoswm.com.br/jaleco-masculino-brim-branco-manga-longa-sem-bordado?srsltid=AfmBOopzPNVgDbm-j0P-XoJ8fWAY9fUX1ludfQXXMUi8sX7b0o7Qpj3x</t>
  </si>
  <si>
    <t>https://www.fabricadejalecos.com.br/jalecos-masculinos/jaleco-gola-tradicional-masculino?parceiro=5936&amp;variant_id=213&amp;gad_source=1&amp;gad_campaignid=17804182753&amp;gbraid=0AAAAAC-GbjA0nnbv8wmZ1Jzq4HZ_cGlZs&amp;gclid=EAIaIQobChMIvpDuzuzdjwMVTEVIAB1E7DmhEAYYBCABEgKxGPD_BwE</t>
  </si>
  <si>
    <t>https://www.roupaseuniformes.com.br/jaleco-masculino-algodao?parceiro=9562&amp;gad_source=1&amp;gad_campaignid=22824296589&amp;gbraid=0AAAAAo3hf5EqjqZ7CiAthgMuNY7mVSJDD&amp;gclid=EAIaIQobChMIvpDuzuzdjwMVTEVIAB1E7DmhEAYYAiABEgLWevD_BwE&amp;variant_id=4381</t>
  </si>
  <si>
    <r>
      <rPr>
        <b/>
        <sz val="11"/>
        <color rgb="FF000000"/>
        <rFont val="Calibri"/>
        <scheme val="minor"/>
      </rPr>
      <t>Japona térmica impermeável</t>
    </r>
    <r>
      <rPr>
        <sz val="11"/>
        <color rgb="FF000000"/>
        <rFont val="Calibri"/>
        <scheme val="minor"/>
      </rPr>
      <t>: Japona de segurança confeccionada em tecido de náilon com forro térmico em manta acrílica. 2 bolsos externos e 1 bolso interno, além de um fechamento prático em Zíper. Proteção do tronco e membros superiores do usuário contra agentes térmicos - frio, para temperatura ambiente abaixo de - 5ºC. Numeração e cor a definir. CA de referência: 25175.</t>
    </r>
  </si>
  <si>
    <t>https://www.superepi.com.br/japona-termica-em-poliamida-impermeavel-35-azul-e-branca-p1060426?tsid=16&amp;utm_source=consultaca&amp;utm_medium=ofertas-detalhes-ca</t>
  </si>
  <si>
    <t>https://www.novaprotect.com.br/vestimentas-de-seguranca/frigorificas/jaqueta-japona-termica-frigorifica-para-camara-fria-tamanho-m?srsltid=AfmBOorBtWFGcTor631dxHg0EmJR9AG5ax_WqP2Kz6Wqw6HWQx4QJhIY&amp;variant_id=6375</t>
  </si>
  <si>
    <t>https://www.superepi.com.br/japona-termica-impermeavel-ate-25-azul-super-epi-p1046369?tsid=16&amp;gad_source=1&amp;gad_campaignid=21872112896&amp;gbraid=0AAAAADtYNErj5orxE1PrM3wimTLKg5EqT&amp;gclid=EAIaIQobChMI6Pqp_ePnkAMVGkBIAB2XJzyNEAQYAyABEgKu4fD_BwE</t>
  </si>
  <si>
    <r>
      <rPr>
        <b/>
        <sz val="11"/>
        <color rgb="FF000000"/>
        <rFont val="Calibri"/>
        <scheme val="minor"/>
      </rPr>
      <t>Cinto Tático</t>
    </r>
    <r>
      <rPr>
        <sz val="11"/>
        <color rgb="FF000000"/>
        <rFont val="Calibri"/>
        <scheme val="minor"/>
      </rPr>
      <t xml:space="preserve">: Cinto tático reforçado fabricado em nylon de alta resistência, ajustável e projetado para uso profissional. Possui fivela de engate rápido em metal, garantindo segurança e praticidade. Resistente à água, abrasão e impactos, adequado para trabalhos operacionais e uso externo. </t>
    </r>
  </si>
  <si>
    <t>https://upperstore.com.br/produtos/cinto-tatico-militar-masculino-com-fivela-de-engate-rapido-alta-resistencia-e-estilo/</t>
  </si>
  <si>
    <t>https://www.citerol.com.br/cinto-tatico-snap-citerol-preto-95-32-0005/p?gad_source=1&amp;gad_campaignid=22860498933&amp;gbraid=0AAAAADa1VJIsGy-aRzEomocSk2Afzintt&amp;gclid=EAIaIQobChMI6bS5zfTdjwMViGhIAB0lnRMPEAQYASABEgICyPD_BwE</t>
  </si>
  <si>
    <t>https://www.simplemarket.com.br/produtos/z-dianfa-1096-cinto-masculino-militar-stile/?variant=940544426&amp;pf=mc&amp;gad_source=1&amp;gad_campaignid=22888206468&amp;gbraid=0AAAAA_Q58FHnxpn6FePUMbKyPTNXrNr0L&amp;gclid=EAIaIQobChMI6bS5zfTdjwMViGhIAB0lnRMPEAQYBiABEgK1gvD_BwE</t>
  </si>
  <si>
    <r>
      <rPr>
        <b/>
        <sz val="11"/>
        <color rgb="FF000000"/>
        <rFont val="Calibri"/>
        <scheme val="minor"/>
      </rPr>
      <t>Par de meia</t>
    </r>
    <r>
      <rPr>
        <sz val="11"/>
        <color rgb="FF000000"/>
        <rFont val="Calibri"/>
        <scheme val="minor"/>
      </rPr>
      <t>: Par de meia masculina em algodão, confortável, cano médio,  na cor preta.  Tamanho a definir.</t>
    </r>
  </si>
  <si>
    <t>https://www.mash.com.br/meia-casual--cano-medio-sem-punho-preto-22223pt00/p?idsku=2147403267&amp;gad_source=4&amp;gad_campaignid=21199558962&amp;gbraid=0AAAAADo8SESEQANVdhheT9kyen5ycyVDN&amp;gclid=EAIaIQobChMI9KP16_bdjwMVdl5IAB3kJTdEEAQYAiABEgLT4fD_BwE</t>
  </si>
  <si>
    <t>https://www.dafiti.com.br/Meia-Olympikus-Cano-Medio-Preta-14728563.html?utm_source=google&amp;utm_medium=organic&amp;utm_campaign=organic-shopping&amp;utm_content=roupaintima&amp;utm_term=OL429APM36ZVF</t>
  </si>
  <si>
    <t>https://www.lupo.com.br/meia-lupo-am-walk-03290-009/p?idsku=5483&amp;gad_source=4&amp;gad_campaignid=22113730006&amp;gbraid=0AAAAADFlUSUDrtSts2RWPuPfZl6eOoiXa&amp;gclid=EAIaIQobChMI9KP16_bdjwMVdl5IAB3kJTdEEAQYBCABEgIWx_D_BwE</t>
  </si>
  <si>
    <r>
      <rPr>
        <b/>
        <sz val="11"/>
        <color rgb="FF000000"/>
        <rFont val="Calibri"/>
        <scheme val="minor"/>
      </rPr>
      <t>Botina de segurança</t>
    </r>
    <r>
      <rPr>
        <sz val="11"/>
        <color rgb="FF000000"/>
        <rFont val="Calibri"/>
        <scheme val="minor"/>
      </rPr>
      <t>: Calçado ocupacional de uso profissional tipo botina, fechamento em elástico, confeccionado em raspa, com bico de conformação, solado de poliuretano bidensidade. CA de referência: 15081.</t>
    </r>
  </si>
  <si>
    <t>https://www.astrodistribuidora.com/botina-bidensidade-cartom-ca-15081</t>
  </si>
  <si>
    <t>https://www.superepi.com.br/botina-de-seguranca-em-elastico-com-bico-de-pvc-cartom-026pvc-ca-15081-p1064691?tsid=16&amp;gad_source=1&amp;gad_campaignid=21872112896&amp;gbraid=0AAAAADtYNEpPXfSswFP6lrGUy76V2sSVz&amp;gclid=EAIaIQobChMIiZqki_jdjwMVHUFIAB1yOyEJEAQYAiABEgKOA_D_BwE</t>
  </si>
  <si>
    <t>https://www.epipremium.com.br/botina-em-couro-sol-bidensidade-c-elastico-com-bico-pvc-cartom-c-a-15081?parceiro=1&amp;gad_source=1&amp;gad_campaignid=21748299736&amp;gbraid=0AAAAADmmDLu8S1fHmCHtrGEmtmV5SFJrQ&amp;gclid=EAIaIQobChMIiZqki_jdjwMVHUFIAB1yOyEJEAQYAyABEgJL4vD_BwE</t>
  </si>
  <si>
    <r>
      <rPr>
        <b/>
        <sz val="11"/>
        <color rgb="FF000000"/>
        <rFont val="Calibri"/>
        <scheme val="minor"/>
      </rPr>
      <t>Óculos de segurança</t>
    </r>
    <r>
      <rPr>
        <sz val="11"/>
        <color rgb="FF000000"/>
        <rFont val="Calibri"/>
        <scheme val="minor"/>
      </rPr>
      <t>: Óculos de segurança constituídos de armação e visor confeccionados em uma única peça de policarbonato disponível nas cores incolor e cinza com ponte e apoio nasal injetados do mesmo material e hastes tipo espátula confeccionadas
em policarbonato preto fixas ao visor através de parafuso metálico. CA de referência: 19632</t>
    </r>
  </si>
  <si>
    <t>https://www.dimensional.com.br/oculos-seguranca-cor-lente-incolor-antiembacante-anti-risco-spy-vic52110in-ca-19632-vicsa/p?idsku=335788&amp;gad_source=1&amp;gad_campaignid=22665017757&amp;gbraid=0AAAAADgOTvsl9JiNEoP7kfagXsdeL1Hct&amp;gclid=EAIaIQobChMIn8KZwPjdjwMVeGFIAB31FxEjEAQYAiABEgLruPD_BwE</t>
  </si>
  <si>
    <t>https://www.superepi.com.br/oculos-de-seguranca-danny-aguia-spy-antiembacante-vic-52110-ca-15298-com-cordao-de-seguranca-p1046083?srsltid=AfmBOoq4HtxYAkDcNTidKZW9DKiChsfQlfttOeKzNdoHtIps2Rq9mx2C</t>
  </si>
  <si>
    <t>https://equipaminas.com.br/produto/oculos-spy-incolor-anti-embacante-ca-19632/?srsltid=AfmBOoqa6oXXTYQ5-UiIGIBTTL-epg9pxH2dlricvyQF420b2FVy5ZwT</t>
  </si>
  <si>
    <r>
      <rPr>
        <b/>
        <sz val="11"/>
        <color rgb="FF000000"/>
        <rFont val="Calibri"/>
        <scheme val="minor"/>
      </rPr>
      <t>Óculos de segurança modelo ampla visão</t>
    </r>
    <r>
      <rPr>
        <sz val="11"/>
        <color rgb="FF000000"/>
        <rFont val="Calibri"/>
        <scheme val="minor"/>
      </rPr>
      <t>: constituídos de armação confeccionada em peça única de PVC flexível transparente com sistema de ventilação indireta composto de duas válvulas localizadas na parte superior e duas válvulas localizadas na parte inferior da armação, visor policarbonato incolor disponível nas opções com e sem tratamento. O ajuste à face do usuário é feito por meio de um tirante elástico. Os óculos cobrem toda a região em torno dos olhos do usuário. Proteção dos olhos contra partículas volantes leves multidirecionais, respingos de produtos químicos e contra poeiras totais. CA de referência: 11285</t>
    </r>
  </si>
  <si>
    <t>https://www.multiseg.com.br/1979/culos-de-proteo-r-c-vlvula-ca-11285-kalipso?gad_source=1&amp;gad_campaignid=20642897229&amp;gbraid=0AAAAAqTArcgUVqJRwpH4gsQr1qK6l394B&amp;gclid=EAIaIQobChMIlPDnjfndjwMVmlhIAB2kQA8DEAQYASABEgImtPD_BwE</t>
  </si>
  <si>
    <t>https://ultraepi.com.br/produto/oculos-kalipso-ampla-visao-sobrepor-ra-valvulado-ca-11285/?gad_source=1&amp;gad_campaignid=22604986260&amp;gbraid=0AAAAA_p__g5-fSV0TYxGyq4240fgwM0zU&amp;gclid=EAIaIQobChMIlPDnjfndjwMVmlhIAB2kQA8DEAQYAiABEgIIZPD_BwE</t>
  </si>
  <si>
    <t>https://www.universodasferragens.com.br/7425/oculos-ampla-visao-cval-ra-kalipso?gad_source=1&amp;gad_campaignid=22446029434&amp;gbraid=0AAAAA-oJRxXDNPqYJ8QYutgXUXqkgYusu&amp;gclid=EAIaIQobChMIlPDnjfndjwMVmlhIAB2kQA8DEAQYBCABEgKwwPD_BwE</t>
  </si>
  <si>
    <r>
      <rPr>
        <b/>
        <sz val="11"/>
        <color rgb="FF000000"/>
        <rFont val="Calibri"/>
        <scheme val="minor"/>
      </rPr>
      <t>Luva nitrílica com forro</t>
    </r>
    <r>
      <rPr>
        <sz val="11"/>
        <color rgb="FF000000"/>
        <rFont val="Calibri"/>
        <scheme val="minor"/>
      </rPr>
      <t>: Luva de segurança confeccionada em nitrila, revestimento interno em flocos de algodão, relevo antiderrapante na face palmar e ponta dos dedos. CA de referência: 46543.</t>
    </r>
  </si>
  <si>
    <t>https://www.trepis.com.br/luva-conf-em-nitrila-biodegradavel-de-algodao-flocado-relevo-na-face-palmar-e-ponta-dos-dedos-ca46543?srsltid=AfmBOopunJih6OdW1rjcxwk0VtY_8qZrY3TksnOTBgqi3g6cE8Tg8bo5</t>
  </si>
  <si>
    <t>https://safetytrab.com.br/produto/luva-nitrilica-eco-hope-com-forro-verde-volk-ca-46543/?attribute_tamanhos=M&amp;utm_source=Google%20Shopping_Feed_Pro&amp;utm_campaign=Google_Feed_Pro&amp;utm_medium=cpc_Feed_Pro&amp;utm_term=30861&amp;srsltid=AfmBOooCvtHqauDu59mwyNtA536TUCq9TRUrK8X-YxAHjEs9tXABP-B_88o</t>
  </si>
  <si>
    <t>https://produto.mercadolivre.com.br/MLB-5725119796-luva-com-forro-para-limpeza-nitrilica-quimica-epi-volk-_JM?matt_tool=18956390&amp;utm_source=google_shopping&amp;utm_medium=organic</t>
  </si>
  <si>
    <r>
      <rPr>
        <b/>
        <sz val="11"/>
        <color rgb="FF000000"/>
        <rFont val="Calibri"/>
        <scheme val="minor"/>
      </rPr>
      <t>Luva de proteção anticorte com duplo banho</t>
    </r>
    <r>
      <rPr>
        <sz val="11"/>
        <color rgb="FF000000"/>
        <rFont val="Calibri"/>
        <scheme val="minor"/>
      </rPr>
      <t xml:space="preserve">: Luva de segurança confeccionada com fios de elastano e fibra de vidro com polietileno ( HPPE – Polietileno de alta densidade), revestida com poliuretano, na face palmar e pontas dos dedos, punho com elastano e formato anatômico. Combinação única de aderência, resistência química e conforto para proteger o pulso do usuário no manuseio de tambores e bombonas. Tamanho a definir. </t>
    </r>
  </si>
  <si>
    <t>https://www.superepi.com.br/luva-anti-corte-nivel-5-com-banho-pu-super-safety-ss1008-ca-32036-p1048671?tsid=16&amp;utm_source=consultaca&amp;utm_medium=ofertas-detalhes-ca</t>
  </si>
  <si>
    <t>https://safetytrab.com.br/produto/luva-anti-corte-ss-1008-super-safety-ca-32036/?attribute_tamanhos=9+%28G%29&amp;utm_source=Google%20Shopping_Feed_Pro&amp;utm_campaign=Copy%20Google_Feed_Pro&amp;utm_medium=cpc_Feed_Pro&amp;utm_term=36484&amp;utm_source=consultaca&amp;utm_medium=ofertas-detalhes-ca</t>
  </si>
  <si>
    <t>https://www.rioepi.com.br/luva-super-safety-1008.html?utm_source=consultaca&amp;utm_medium=ofertas-detalhes-ca</t>
  </si>
  <si>
    <r>
      <rPr>
        <b/>
        <sz val="11"/>
        <color rgb="FF000000"/>
        <rFont val="Calibri"/>
        <scheme val="minor"/>
      </rPr>
      <t>Protetor solar</t>
    </r>
    <r>
      <rPr>
        <sz val="11"/>
        <color rgb="FF000000"/>
        <rFont val="Calibri"/>
        <scheme val="minor"/>
      </rPr>
      <t xml:space="preserve">: Protetor solar com fator de proteção solar (FPS): Mínimo de 30, conforme normas da ANVISA. Proteção UVA e UVB com ampla cobertura. Resistente à água e ao suor. Hipoalergênico e dermatologicamente testado. Isento de substâncias nocivas à saúde. Indicado para todos os tipos de pele, inclusive sensíveis. Livre de fragrância ou com fragrância suave. Rápida absorção e textura não oleosa.  Embalagem de </t>
    </r>
    <r>
      <rPr>
        <sz val="11"/>
        <color rgb="FFFF0000"/>
        <rFont val="Calibri"/>
        <scheme val="minor"/>
      </rPr>
      <t xml:space="preserve">120 mL </t>
    </r>
    <r>
      <rPr>
        <sz val="11"/>
        <color rgb="FF000000"/>
        <rFont val="Calibri"/>
        <scheme val="minor"/>
      </rPr>
      <t>com tampa de rosca ou flip-top.</t>
    </r>
  </si>
  <si>
    <t>https://www.superepi.com.br/protetor-solar-profissional-fator-60-com-repelente-uva-e-uvb-nutriex-120ml--p1053471?tsid=16&amp;gad_source=1&amp;gad_campaignid=21872112896&amp;gbraid=0AAAAADtYNEpjPe61riNccEN0nVg8gzvk6&amp;gclid=EAIaIQobChMIpcKepN3fjwMVrU9IAB1L-QTnEAQYAiABEgKFafD_BwE</t>
  </si>
  <si>
    <t>https://www.anhangueraferramentas.com.br/produto/protetor-solar-fps-60-120ml-com-repelente-0062802-nutriex-profissional-127370?gad_source=1&amp;gad_campaignid=21102881032&amp;gbraid=0AAAAADs0iZIrMpR8_e8o0x7q30-UJR7vV&amp;gclid=EAIaIQobChMIpcKepN3fjwMVrU9IAB1L-QTnEAQYBCABEgLw5PD_BwE</t>
  </si>
  <si>
    <t>https://www.lojadomecanico.com.br/produto/103288/36/802/protetor-solar-profissional-fps-60-13-uva-120ml-nutriex-60962/153/?utm_source=google&amp;utm_medium=cpc&amp;utm_campaign=MONKS_GG_F_SHOPPING_CURVA_A&amp;utm_content=&amp;gad_source=1&amp;gad_campaignid=22817350947&amp;gbraid=0AAAAADsnw5ZqNpTRr57O_BCYH3s4Eybqr&amp;gclid=EAIaIQobChMIpcKepN3fjwMVrU9IAB1L-QTnEAQYBSABEgI0DfD_BwE</t>
  </si>
  <si>
    <r>
      <rPr>
        <b/>
        <sz val="11"/>
        <color rgb="FF000000"/>
        <rFont val="Calibri"/>
        <scheme val="minor"/>
      </rPr>
      <t>Respirador reutilizável semifacial</t>
    </r>
    <r>
      <rPr>
        <sz val="11"/>
        <color rgb="FF000000"/>
        <rFont val="Calibri"/>
        <scheme val="minor"/>
      </rPr>
      <t>: Respirador semifacial com corpo em material plástico rígido. Nas laterais do corpo das peças, encontram-se localizados dois dispositivos plásticos, um de cada lado, dotados, em sua parte dianteira, de um encaixe tipo baioneta e de um anel de borracha, onde são fixados os filtros químicos, combinados e para partículas com encaixe tipo baioneta ou a base de fixação para utilização dos filtros para partícu as planos. Na parte traseira de cada um dos dispositivos, encontra-se fixada uma válvula de inalação.  CA de referência: 4115.</t>
    </r>
  </si>
  <si>
    <t>https://www.superepi.com.br/mascara-3m-6200-com-2-filtros-inclusos-ideal-para-multigases-p1048401?tsid=16&amp;utm_source=consultaca&amp;utm_medium=ofertas-detalhes-ca</t>
  </si>
  <si>
    <t>https://www.multiepis.com.br/protecao-respiratoria/kit-3m-mascara-respirador-6200-cartucho-quimico-6006?parceiro=1&amp;gad_source=1&amp;gad_campaignid=22196158994&amp;gbraid=0AAAAACUFuV3DfxBcUN6Ao2mJNTEQuDDNh&amp;gclid=EAIaIQobChMIiZqdmd7fjwMVmGlIAB2pShAaEAQYBCABEgLfsfD_BwE</t>
  </si>
  <si>
    <t>https://www.starhouse.com.br/equipamento-de-seguranca/mascaras-de-seguranca/mascara-3m-6200-com-filtros-6006-multigases?parceiro=3945&amp;gad_source=1&amp;gad_campaignid=21868053520&amp;gbraid=0AAAAAohRSbqs1Z9USPZHiV4FEU7mZd8Xw&amp;gclid=EAIaIQobChMIiZqdmd7fjwMVmGlIAB2pShAaEAQYCyABEgJEXPD_BwE</t>
  </si>
  <si>
    <r>
      <rPr>
        <b/>
        <sz val="11"/>
        <color rgb="FF000000"/>
        <rFont val="Aptos Narrow"/>
      </rPr>
      <t>Filtro Combinado contra vapores orgânicos e gases ácidos</t>
    </r>
    <r>
      <rPr>
        <sz val="11"/>
        <color rgb="FF000000"/>
        <rFont val="Aptos Narrow"/>
      </rPr>
      <t>: Filtro ambinado contra vapores orgânicos e gases ácidos compatível com o respirador reutilizável semifacial.</t>
    </r>
  </si>
  <si>
    <t>https://www.dimensional.com.br/cartucho-quimico-6006-hb004317820-3m/p?idsku=332882&amp;gad_source=1&amp;gad_campaignid=22665017757&amp;gbraid=0AAAAADgOTvsIvQisG8Z0WwxRCAFsz7c0f&amp;gclid=EAIaIQobChMI7OaY3d7fjwMVmmlIAB2akQQ6EAQYASABEgKclfD_BwE</t>
  </si>
  <si>
    <t>https://www.multiepis.com.br/protecao-respiratoria/filtro-cartucho-quimico-3m-6006?parceiro=1&amp;gad_source=1&amp;gad_campaignid=22196158994&amp;gbraid=0AAAAACUFuV3DfxBcUN6Ao2mJNTEQuDDNh&amp;gclid=EAIaIQobChMI7OaY3d7fjwMVmmlIAB2akQQ6EAQYAyABEgIJ3vD_BwE</t>
  </si>
  <si>
    <t>https://www.anhangueraferramentas.com.br/produto/cartucho-quimico-para-mascaras-multigases-6006-3m-97403?gad_source=1&amp;gad_campaignid=21102881032&amp;gbraid=0AAAAADs0iZIrMpR8_e8o0x7q30-UJR7vV&amp;gclid=EAIaIQobChMI7OaY3d7fjwMVmmlIAB2akQQ6EAQYBiABEgLc4_D_BwE</t>
  </si>
  <si>
    <r>
      <rPr>
        <b/>
        <sz val="11"/>
        <color rgb="FF000000"/>
        <rFont val="Calibri"/>
        <scheme val="minor"/>
      </rPr>
      <t>Respirador semi-descartável PFF-3 com válvula</t>
    </r>
    <r>
      <rPr>
        <sz val="11"/>
        <color rgb="FF000000"/>
        <rFont val="Calibri"/>
        <scheme val="minor"/>
      </rPr>
      <t xml:space="preserve">: Respirador purificador de ar, tipo peça semifacial filtrante para partículas, classe PFF- 3, com formato tipo dobrável, com solda térmica em seu perímetro. </t>
    </r>
  </si>
  <si>
    <t>https://epizeus.com.br/mascara-de-protec-o-pff3-com-valvula-delta-plus-ca-38505</t>
  </si>
  <si>
    <t>https://www.superepi.com.br/respirador-pff3-com-valvula-delta-plus-ca-38505-p1051835?tsid=16&amp;utm_source=consultaca&amp;utm_medium=ofertas-detalhes-ca</t>
  </si>
  <si>
    <t>https://www.dutramaquinas.com.br/p/mascara-semifacial-com-valvula-pff3-pro-safety-wps1550?gad_source=1&amp;gad_campaignid=17416920663&amp;gbraid=0AAAAAD99Msq7YSCfbsYpyWMO1WrLfL2gb&amp;gclid=EAIaIQobChMIrMbCxN_fjwMV3kFIAB2jFAg6EAQYBSABEgKBG_D_BwE</t>
  </si>
  <si>
    <r>
      <rPr>
        <b/>
        <sz val="11"/>
        <color rgb="FF000000"/>
        <rFont val="Calibri"/>
        <scheme val="minor"/>
      </rPr>
      <t>Chapéu com proteção de nuca</t>
    </r>
    <r>
      <rPr>
        <sz val="11"/>
        <color rgb="FF000000"/>
        <rFont val="Calibri"/>
        <scheme val="minor"/>
      </rPr>
      <t>: Chapéu com proteção de nuca, tipo pescador, 100% algodão, proteção contra raios solares UVA e UVB. com acabamento nas bordas, aba e fechamento frontal com velcro. Fecho em Velcro. Regulagem e acoplagem rápida garante fixação e estabilidade na cabeça. Tamanho a definir. CA de referência: 27763</t>
    </r>
  </si>
  <si>
    <t>https://www.tepis.com.br/diversos/chapeu-legionariopescador-com-protetor-de-nuca?gad_source=1&amp;gad_campaignid=22589914939&amp;gbraid=0AAAAA-6ET1wwSt2Jbk-wj_tlQWJm5G0qX&amp;gclid=EAIaIQobChMIxYbiuODfjwMVjEFIAB2ncBdgEAQYAiABEgIBGPD_BwE</t>
  </si>
  <si>
    <t>https://www.superepi.com.br/chapeu-pescador-com-protecao-na-nuca-com-protecao-uv-cor-caqui-p1070534?tsid=16&amp;gad_source=4&amp;gad_campaignid=21872112896&amp;gbraid=0AAAAADtYNEp3FKteGzS29UK_e3Z76KsFZ&amp;gclid=EAIaIQobChMImKLl6ODfjwMV-UFIAB1zYA-4EAQYByABEgK3ofD_BwE</t>
  </si>
  <si>
    <t>https://www.segurancatotal.com.br/chapeu-pescador-arabe-com-protetor-de-nuca-varias-cores-?srsltid=AfmBOorbJWIvDizEnfRQVPPgQzIdgpV8-Zc-T0c4PJVxsYxW3ZWIf_yl</t>
  </si>
  <si>
    <r>
      <rPr>
        <b/>
        <sz val="11"/>
        <color rgb="FF000000"/>
        <rFont val="Calibri"/>
        <scheme val="minor"/>
      </rPr>
      <t>Avental de segurança em PVC forrado</t>
    </r>
    <r>
      <rPr>
        <sz val="11"/>
        <color rgb="FF000000"/>
        <rFont val="Calibri"/>
        <scheme val="minor"/>
      </rPr>
      <t>: Avental de segurança confeccionado em tecido poliéster revestido de PVC em ambas as faces, quatro ilhoses e dois cordões para ajustes. CA de referência: 21208.</t>
    </r>
  </si>
  <si>
    <t>https://www.superepi.com.br/avental-para-alta-protecao-quimica-trevira-kp1000-p1050464?tsid=16&amp;utm_source=consultaca&amp;utm_medium=ofertas-detalhes-ca</t>
  </si>
  <si>
    <t>https://www.temosequipamentos.com.br/impermeaveis/copia-avental-de-pvc-amarelo-forrado-c-ilhos-ca-21208?parceiro=1684</t>
  </si>
  <si>
    <t>https://www.multiepis.com.br/protecao-para-o-corpo/avental-trevira-pretolaranja-1-20x0-70m-tiras-soldadas-kp-1000-plasticor-ca-21208?parceiro=1&amp;gad_source=1&amp;gad_campaignid=22196158994&amp;gbraid=0AAAAACUFuV3DfxBcUN6Ao2mJNTEQuDDNh&amp;gclid=EAIaIQobChMI8r254OHfjwMVa0JIAB3sbx81EAQYAiABEgLsifD_BwE</t>
  </si>
  <si>
    <r>
      <rPr>
        <b/>
        <sz val="11"/>
        <color rgb="FF000000"/>
        <rFont val="Calibri"/>
        <scheme val="minor"/>
      </rPr>
      <t>Avental descartável SMS laminado impermeável</t>
    </r>
    <r>
      <rPr>
        <sz val="11"/>
        <color rgb="FF000000"/>
        <rFont val="Calibri"/>
        <scheme val="minor"/>
      </rPr>
      <t>: Confeccionado em não
tecido 100% Polipropileno com tecnologia em SMS (Spunbonded -Meltblown – Spunbonded) e laminado de polietileno. Parte interna em SMS 55g/m2 e parte externa laminado em polietileno. Totalmente impermeável, alta resistência, atóxico, hipoalergênico, garantindo
excelente proteção contra vírus e bactérias, conforto, maleabilidade e segurança. Com manga raglan e punho em malha, para melhor ajuste da luva e redução do risco de contaminação, com tiras para fechamento e ajuste da gola e cintura.</t>
    </r>
  </si>
  <si>
    <t>https://loja.sprotection.com.br/avental-descart-vel-est-ril-sms-manga-longa-hospitalar-40g---1-unidade?srsltid=AfmBOopz6aFykaBaLy4uyaxyAMWbFM080kcqb0oI1ADiutsbuIaxRWxS</t>
  </si>
  <si>
    <t>https://www.asseptico.com.br/Avental-descartaveil-SMMS-impermeavel-40g-punho-de-malha-com-uma-toalha-wiper-esteril~123~54~13~kit-cirurgico-esteril~padroes---implante---perio?srsltid=AfmBOoppge9U4fZaSOhjQFarMg1wcKp3Ap66fZtUw3llazz5JcXbJLJc</t>
  </si>
  <si>
    <t>https://www.protsaude.com.br/avental-cirurgico-sms-esteril-master-com-reforco-impermeavel-40gm-m-protdesc.html?srsltid=AfmBOoql7UUUF9FS3y47g-rS4mMYLqxk2izMHRjFWZc3I-K-whDP1PUM</t>
  </si>
  <si>
    <r>
      <rPr>
        <b/>
        <sz val="11"/>
        <color rgb="FF000000"/>
        <rFont val="Calibri"/>
        <scheme val="minor"/>
      </rPr>
      <t>Macação de proteção contra produtos químicos</t>
    </r>
    <r>
      <rPr>
        <sz val="11"/>
        <color rgb="FF000000"/>
        <rFont val="Calibri"/>
        <scheme val="minor"/>
      </rPr>
      <t>: Vestimenta de
segurança capaz de proteger o usuário contra infiltração e resistência a líquidos. Esta vestimenta de proteção é confccionada em não tecido de polietileno de alta densidade com tratamento antiestático. Ou seja, o revestimento 100% polietileno ou multilaminado. O macacão possui uma abertura frontal com fechamento por zíper, capuz com elástico, assim como, elástico nos punhos e tornozelos, nas costas para proporcionar um ajuste melhor na anatomia do usuário. Após a utilização do macacão, é recomendado descarte o EPI. CA de referência: 34187</t>
    </r>
  </si>
  <si>
    <t>https://www.dimensional.com.br/macacao-tyvek-branco-com-capuz-g-tychf5s-d14788244-dupont/p?idsku=117597&amp;utm_source=consultaca&amp;utm_medium=ofertas-detalhes-ca</t>
  </si>
  <si>
    <t>https://www.epiemro.com.br/macacao-naotecido-dupont-tyvek-500--branco-ca-34187-220508-4?gad_source=1&amp;gad_campaignid=22649279246&amp;gbraid=0AAAAA-NnA8XzOk87dcrIbb64aA2Fkq2At&amp;gclid=EAIaIQobChMIxMefm-XfjwMVgUVIAB3qyy0OEAQYAyABEgKnBfD_BwE</t>
  </si>
  <si>
    <t>https://www.netepi.com.br/macacao-dupont-tyvek-500-classic-tychf5s-branco-com-capuz-tam-g?parceiro=2479&amp;variant_id=525&amp;srsltid=AfmBOooeegw4fnKf7EIOMV0yjZhCYB19spIY65hg9ccc-jggNK1efTl8B6o</t>
  </si>
  <si>
    <r>
      <rPr>
        <b/>
        <sz val="11"/>
        <color rgb="FF000000"/>
        <rFont val="Calibri"/>
        <scheme val="minor"/>
      </rPr>
      <t>Cinta ergonômica abdominal</t>
    </r>
    <r>
      <rPr>
        <sz val="11"/>
        <color rgb="FF000000"/>
        <rFont val="Calibri"/>
        <scheme val="minor"/>
      </rPr>
      <t>: Cinta ergonômica abdominal com suspensório confeccionado em material elástico de alta qualidade - para proteção da coluna e da parte lombar na movimentação de materiais pesados. Tamanho  a definir.</t>
    </r>
  </si>
  <si>
    <t>https://www.astrodistribuidora.com/cinta-ergonomica-abdominal-com-suspensorio-vic41110-vicsa-danny?gad_source=1&amp;gad_campaignid=20470879843&amp;gbraid=0AAAAADpnMnJcYpZv7mvCn9P9wz2aQm-J9&amp;gclid=EAIaIQobChMI2-qe4eXfjwMVmFlIAB2SEAjmEAQYASABEgLSc_D_BwE</t>
  </si>
  <si>
    <t>https://www.tepis.com.br/equipamentos-de-protecao-individual/cinta-ergonomica-lombar-elastico-total-com-suspensorio-reforcada-steelflex?gad_source=1&amp;gad_campaignid=22589914939&amp;gbraid=0AAAAA-6ET1wwSt2Jbk-wj_tlQWJm5G0qX&amp;gclid=EAIaIQobChMI2-qe4eXfjwMVmFlIAB2SEAjmEAQYAiABEgIppfD_BwE</t>
  </si>
  <si>
    <t>https://www.superepi.com.br/cinta-ergonomica-lombar-com-suspensorio-e-elastico-mazola--p1048665?tsid=16&amp;gad_source=1&amp;gad_campaignid=21872112896&amp;gbraid=0AAAAADtYNEpjPe61riNccEN0nVg8gzvk6&amp;gclid=EAIaIQobChMI2-qe4eXfjwMVmFlIAB2SEAjmEAQYBSABEgJibvD_BwE</t>
  </si>
  <si>
    <r>
      <rPr>
        <b/>
        <sz val="11"/>
        <color rgb="FF000000"/>
        <rFont val="Calibri"/>
        <scheme val="minor"/>
      </rPr>
      <t>Caixa de luvas descartáveis nitrílicas</t>
    </r>
    <r>
      <rPr>
        <sz val="11"/>
        <color rgb="FF000000"/>
        <rFont val="Calibri"/>
        <scheme val="minor"/>
      </rPr>
      <t xml:space="preserve">: Luva para procedimento não cirúrgico, tipo 2, nitrílica, texturizada (dedos), ambidestra, não estéril, isenta de pó. </t>
    </r>
    <r>
      <rPr>
        <sz val="11"/>
        <color rgb="FFFF0000"/>
        <rFont val="Calibri"/>
        <scheme val="minor"/>
      </rPr>
      <t>(100 unidades)</t>
    </r>
    <r>
      <rPr>
        <sz val="11"/>
        <color rgb="FF000000"/>
        <rFont val="Calibri"/>
        <scheme val="minor"/>
      </rPr>
      <t xml:space="preserve"> CA de referência:
40093.</t>
    </r>
  </si>
  <si>
    <t>https://www.martinhago.com.br/luva-procedimento-nao-cirurgico-nitrilica-sem-po-caixa-com-100-un-medix?utm_source=google&amp;amp;utm_medium=Shopping&amp;amp;utm_campaign=luva-procedimento-nao-cirurgico-nitrilica-sem-po-caixa-com-100-un-medix&amp;amp;inStock#derivacao=19/5&amp;utm_source=consultaca&amp;utm_medium=ofertas-detalhes-ca</t>
  </si>
  <si>
    <t>https://safetytrab.com.br/produto/luva-de-vinil-saude-descartavel-sem-po-medix/?attribute_tamanhos=G&amp;utm_source=Google%20Shopping_Feed_Pro&amp;utm_campaign=Copy%20Google_Feed_Pro&amp;utm_medium=cpc_Feed_Pro&amp;utm_term=52756&amp;utm_source=consultaca&amp;utm_medium=ofertas-detalhes-ca</t>
  </si>
  <si>
    <t>https://www.alkent.com.br/fqc3emfv6-luva-nitrilica-rosa-p-m-e-g-descartavel-para-procedimento-nao-cirurgico-medix-caixa-com-100-luvas?utm_source=Site&amp;utm_medium=GoogleMerchant&amp;utm_campaign=GoogleMerchant&amp;sku=1466&amp;srsltid=AfmBOoo8Gw6WY7SiEzX1kIdgTUx3aUGuNnl3WtDcZfZhKkB0LytREcfxqd8</t>
  </si>
  <si>
    <t>Total (anual)</t>
  </si>
  <si>
    <t>Total (mensal)</t>
  </si>
  <si>
    <t>Média</t>
  </si>
  <si>
    <t>Óleo lubrificante para motor de automóveis a Diesel:  Óleo 15W40 - Preço do Litro</t>
  </si>
  <si>
    <t>https://www.altese.com.br/1024987-altese-oleo-motor/p?idsku=2003361&amp;srsltid=AfmBOoqpapoVqYi01hFXQTIXZaC6stUgCKAwdinoRxKldzu1l1tm9_iulZM</t>
  </si>
  <si>
    <t>https://goparts.com.br/CL1540MOB?srsltid=AfmBOoruKNpjyLKIg6UG5wFKBFu0lmcT0lQCvjwN77FrID9MmV0NiC0Z5qA</t>
  </si>
  <si>
    <t>https://mercadocar.com.br/oleo-de-motor-15w40-api-sl-f1-master-performance-semi-sintetico-1-litro-ipiranga-31251453</t>
  </si>
  <si>
    <t>Filtro de óleo para automóveis</t>
  </si>
  <si>
    <t>https://www.carrefour.com.br/filtro-oleo-renault-master-25-28-98-a-2013-tecfil-mp930567029/p</t>
  </si>
  <si>
    <t>https://www.compremann.com.br/p/1088591/filtro-de-oleo-lubrificante-mann-filter-wp1144-unitario?srsltid=AfmBOopqsPsXcgg_PH9ZhpNtg4RzJEoBv3WiYeUc62CkOs3glw-zMj7qQWY</t>
  </si>
  <si>
    <t>https://www.casasbahia.com.br/filtro-oleo-citroen-jumper-28-2002-a-2009-wega/p/1558782117?utm_medium=Cpc&amp;utm_source=google_freelisting&amp;IdSku=1558782117&amp;idLojista=14335&amp;tipoLojista=3P&amp;srsltid=AfmBOop3Mf0e_QiLdi73sS5aJU5BC_EvM4yLFPf-f8Ucxlrrx2DCTj3yhrc</t>
  </si>
  <si>
    <t>Pneu para automóveis (unidade): 195/70 R15C 104/102R
Pneus reforçados para carga</t>
  </si>
  <si>
    <t>https://www.guaporepneus.com.br/produto/pneu-195-70r15-goodyear-cargo-marathon-2-104-102r-152671?gad_source=1&amp;gad_campaignid=21145323567&amp;gbraid=0AAAAADup5tN-aIZoJFj-MA-ZxBXViYmF2&amp;gclid=EAIaIQobChMIuOjK87GhkAMV7FpIAB3K3yXkEAQYAyABEgKgMfD_BwE</t>
  </si>
  <si>
    <t>https://www.pippipneus.com.br/pneu-195-70-r15c-104-102r-firestone-cv5000.html?srsltid=AfmBOoqKYPIpl9TgZcUBlIxieteyZ_ww2HNQC_KdzFr8xM7qoqAL0xw7</t>
  </si>
  <si>
    <t>https://www.pneustore.com.br/categorias/pneus-de-vans-e-utilit%C3%A1rios/pneus-195-70r15c/produto/pneu-continental-aro-15-vancontact-ap-195-70r15c-104-102r-8-lonas-10120054?gad_source=1&amp;gad_campaignid=16521036921&amp;gbraid=0AAAAADq0xYqmRaM6XZDv_5xjXhlJmsEpR&amp;gclid=EAIaIQobChMIuOjK87GhkAMV7FpIAB3K3yXkEAQYBSABEgKa4PD_BwE</t>
  </si>
  <si>
    <t>Disel (litro) - Período de coleta de 05/10/2025 a 11/10/2025 - ( Estimativa de Km mensal= 600 km - Estimativa de Diesel mensal = 60L)</t>
  </si>
  <si>
    <t>https://precos.petrobras.com.br/w/diesel/df</t>
  </si>
  <si>
    <t>CUSTO POR 1 motorista</t>
  </si>
  <si>
    <t>Valor de aquisição</t>
  </si>
  <si>
    <t> </t>
  </si>
  <si>
    <t>Valor Residual (25%)</t>
  </si>
  <si>
    <t>Duração Contrato</t>
  </si>
  <si>
    <t>meses</t>
  </si>
  <si>
    <t>Vida útil em anos</t>
  </si>
  <si>
    <t>anos</t>
  </si>
  <si>
    <t>Quilômetragem mensal por posto motorizado</t>
  </si>
  <si>
    <t>Km</t>
  </si>
  <si>
    <t>(1) Depreciação (D) mês</t>
  </si>
  <si>
    <t>mensais</t>
  </si>
  <si>
    <t>Valor do pneu</t>
  </si>
  <si>
    <t>Vida útil pneus</t>
  </si>
  <si>
    <t xml:space="preserve">km </t>
  </si>
  <si>
    <t>(2) Custo com Pneus</t>
  </si>
  <si>
    <t>Valor do óleo lubrificante</t>
  </si>
  <si>
    <t>litro</t>
  </si>
  <si>
    <t>Valor do filtro de óleo</t>
  </si>
  <si>
    <t>(3) Custo troca de óleo/filtro 2</t>
  </si>
  <si>
    <t>Consumo de Combustível (km/Litro) 3</t>
  </si>
  <si>
    <t>km/l</t>
  </si>
  <si>
    <t>Valor médio da gasolina</t>
  </si>
  <si>
    <t>por litro</t>
  </si>
  <si>
    <t>(4) Gasto mensal de gasolina</t>
  </si>
  <si>
    <t>(5) Custo mensal  unitário</t>
  </si>
  <si>
    <t xml:space="preserve">(6) Custo mensal total (3 veículos) - </t>
  </si>
  <si>
    <t>Postos motoristas</t>
  </si>
  <si>
    <t>(6) Custo mensal por posto de motorista</t>
  </si>
  <si>
    <t>(6) Custo mensal total (4 motos)</t>
  </si>
  <si>
    <t>Postos Vigilante moto 12x36</t>
  </si>
  <si>
    <t>(7) Custo mensal por posto vigilante motociclista</t>
  </si>
  <si>
    <t>Valor Residual = Valor de aquisição x 0,25 (valor residual 25%)
(1) Depreciação = (Valor de aquisição - Valor Residual) / Vida Útil / Duração do Contrato
(2) Custo Pneus = (((Valor do pneu x 2) / Vida útil do Pneu x2)x KM Mensal por Posto 12x36 moto diurno e noturno)
(3) Custo troca de óleo/filtro = (((Valor do filtro + valor do óleo)/2000) x KM mensal por posto 12x36 moto diurno e noturno
(4) Gasto Mensal Gasolina = ((Valor médio da Gasolina / Consumo de Combustível)* KM Mensal por posto 12x36 moto diurno e noturno)
(5) Custo Mensal Unitário por Posto 12x36 moto diurno e noturno = ((1)+(2)+(3)+(4))
(6) Custo Mensal Total por Posto 12x36 moto diurno e noturno, considerando 4 veículos = ((1)+(2)+(3)+(4))*4
(7) Custo Mensal por Vigilante motorizado de moto = (Custo Mensal Total / 6) - Custo mensal total (6) dividido pelo número de funcionários total destes postos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</si>
</sst>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[$R$-416]\ #,##0.00;[Red]\-[$R$-416]\ #,##0.00"/>
    <numFmt numFmtId="165" formatCode="0.000%"/>
    <numFmt numFmtId="166" formatCode="0;0"/>
    <numFmt numFmtId="167" formatCode="&quot; R$ &quot;* #,##0.00\ ;&quot;-R$ &quot;* #,##0.00\ ;&quot; R$ &quot;* \-#\ ;@\ "/>
    <numFmt numFmtId="168" formatCode="&quot;R$&quot;\ #,##0.00"/>
    <numFmt numFmtId="169" formatCode="_-[$R$-416]\ * #,##0.00_-;\-[$R$-416]\ * #,##0.00_-;_-[$R$-416]\ * &quot;-&quot;??_-;_-@_-"/>
  </numFmts>
  <fonts count="42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Calibri"/>
    </font>
    <font>
      <sz val="11"/>
      <color rgb="FFFF0000"/>
      <name val="Calibri"/>
      <family val="2"/>
      <scheme val="minor"/>
    </font>
    <font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</font>
    <font>
      <sz val="12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u/>
      <sz val="11"/>
      <color theme="10"/>
      <name val="Calibri"/>
      <family val="2"/>
      <scheme val="minor"/>
    </font>
    <font>
      <i/>
      <sz val="11"/>
      <color rgb="FF000000"/>
      <name val="Calibri"/>
      <scheme val="minor"/>
    </font>
    <font>
      <sz val="11"/>
      <color rgb="FFFF0000"/>
      <name val="Calibri"/>
      <scheme val="minor"/>
    </font>
    <font>
      <sz val="11"/>
      <color rgb="FF000000"/>
      <name val="Aptos Narrow"/>
    </font>
    <font>
      <b/>
      <sz val="11"/>
      <color rgb="FF000000"/>
      <name val="Aptos Narrow"/>
    </font>
    <font>
      <b/>
      <sz val="9"/>
      <name val="Arial"/>
      <family val="2"/>
    </font>
    <font>
      <sz val="9"/>
      <name val="Calibri"/>
      <family val="2"/>
    </font>
    <font>
      <sz val="9"/>
      <color rgb="FF000000"/>
      <name val="Calibri"/>
      <family val="2"/>
    </font>
    <font>
      <sz val="9"/>
      <name val="Arial MT"/>
      <family val="2"/>
    </font>
    <font>
      <sz val="9"/>
      <name val="Arial MT"/>
    </font>
    <font>
      <sz val="9"/>
      <name val="Calibri"/>
      <family val="1"/>
    </font>
    <font>
      <sz val="9"/>
      <color rgb="FF000000"/>
      <name val="Arial MT"/>
    </font>
    <font>
      <b/>
      <sz val="11"/>
      <color rgb="FF000000"/>
      <name val="Calibri"/>
      <family val="2"/>
    </font>
    <font>
      <b/>
      <sz val="9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2E75B6"/>
        <bgColor rgb="FF2E75B6"/>
      </patternFill>
    </fill>
    <fill>
      <patternFill patternType="solid">
        <fgColor rgb="FF9DC3E6"/>
        <bgColor rgb="FF9DC3E6"/>
      </patternFill>
    </fill>
    <fill>
      <patternFill patternType="solid">
        <fgColor rgb="FFFFFFFF"/>
        <bgColor rgb="FFFFFFFF"/>
      </patternFill>
    </fill>
    <fill>
      <patternFill patternType="solid">
        <fgColor rgb="FFDEEBF7"/>
        <bgColor rgb="FFDEEBF7"/>
      </patternFill>
    </fill>
    <fill>
      <patternFill patternType="solid">
        <fgColor rgb="FFDDDDDD"/>
        <bgColor rgb="FFDDDDDD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2" tint="-0.14999847407452621"/>
        <bgColor indexed="64"/>
      </patternFill>
    </fill>
    <fill>
      <patternFill patternType="solid">
        <fgColor rgb="FFD8D8D8"/>
      </patternFill>
    </fill>
    <fill>
      <patternFill patternType="solid">
        <fgColor theme="6" tint="0.59999389629810485"/>
        <bgColor rgb="FFC0C0C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D8D8D8"/>
        <bgColor rgb="FF000000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6">
    <xf numFmtId="0" fontId="0" fillId="0" borderId="0"/>
    <xf numFmtId="44" fontId="12" fillId="0" borderId="0" applyFont="0" applyFill="0" applyBorder="0" applyAlignment="0" applyProtection="0"/>
    <xf numFmtId="0" fontId="11" fillId="0" borderId="4"/>
    <xf numFmtId="44" fontId="11" fillId="0" borderId="4" applyFont="0" applyFill="0" applyBorder="0" applyAlignment="0" applyProtection="0"/>
    <xf numFmtId="0" fontId="28" fillId="0" borderId="4" applyNumberFormat="0" applyFill="0" applyBorder="0" applyAlignment="0" applyProtection="0"/>
    <xf numFmtId="0" fontId="1" fillId="0" borderId="4"/>
  </cellStyleXfs>
  <cellXfs count="175">
    <xf numFmtId="0" fontId="0" fillId="0" borderId="0" xfId="0"/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66" fontId="10" fillId="0" borderId="0" xfId="0" applyNumberFormat="1" applyFont="1" applyAlignment="1">
      <alignment horizontal="center" vertical="center" wrapText="1"/>
    </xf>
    <xf numFmtId="167" fontId="10" fillId="0" borderId="0" xfId="0" applyNumberFormat="1" applyFont="1" applyAlignment="1">
      <alignment horizontal="left" vertical="center" wrapText="1"/>
    </xf>
    <xf numFmtId="0" fontId="4" fillId="6" borderId="9" xfId="0" applyFont="1" applyFill="1" applyBorder="1" applyAlignment="1">
      <alignment horizontal="center" vertical="center" wrapText="1"/>
    </xf>
    <xf numFmtId="166" fontId="6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167" fontId="8" fillId="0" borderId="9" xfId="0" applyNumberFormat="1" applyFont="1" applyBorder="1" applyAlignment="1">
      <alignment horizontal="center" vertical="center" wrapText="1"/>
    </xf>
    <xf numFmtId="166" fontId="8" fillId="0" borderId="9" xfId="0" applyNumberFormat="1" applyFont="1" applyBorder="1" applyAlignment="1">
      <alignment horizontal="center" vertical="center" wrapText="1"/>
    </xf>
    <xf numFmtId="0" fontId="4" fillId="6" borderId="9" xfId="0" applyFont="1" applyFill="1" applyBorder="1" applyAlignment="1">
      <alignment horizontal="left" vertical="center" wrapText="1"/>
    </xf>
    <xf numFmtId="166" fontId="6" fillId="6" borderId="9" xfId="0" applyNumberFormat="1" applyFont="1" applyFill="1" applyBorder="1" applyAlignment="1">
      <alignment horizontal="center" vertical="center" wrapText="1"/>
    </xf>
    <xf numFmtId="167" fontId="6" fillId="6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14" fillId="0" borderId="9" xfId="0" applyFont="1" applyBorder="1" applyAlignment="1">
      <alignment vertical="center"/>
    </xf>
    <xf numFmtId="164" fontId="0" fillId="0" borderId="0" xfId="0" applyNumberForma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/>
    <xf numFmtId="164" fontId="15" fillId="0" borderId="0" xfId="0" applyNumberFormat="1" applyFont="1"/>
    <xf numFmtId="10" fontId="15" fillId="0" borderId="0" xfId="0" applyNumberFormat="1" applyFont="1"/>
    <xf numFmtId="0" fontId="18" fillId="0" borderId="0" xfId="0" applyFont="1"/>
    <xf numFmtId="0" fontId="15" fillId="0" borderId="8" xfId="0" applyFont="1" applyBorder="1"/>
    <xf numFmtId="10" fontId="15" fillId="0" borderId="8" xfId="0" applyNumberFormat="1" applyFont="1" applyBorder="1"/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164" fontId="15" fillId="7" borderId="6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/>
    <xf numFmtId="0" fontId="17" fillId="0" borderId="2" xfId="0" applyFont="1" applyBorder="1" applyAlignment="1">
      <alignment horizontal="left" vertical="center" wrapText="1"/>
    </xf>
    <xf numFmtId="164" fontId="15" fillId="8" borderId="6" xfId="0" applyNumberFormat="1" applyFont="1" applyFill="1" applyBorder="1" applyAlignment="1">
      <alignment horizontal="center" vertical="center" wrapText="1"/>
    </xf>
    <xf numFmtId="164" fontId="15" fillId="4" borderId="6" xfId="0" applyNumberFormat="1" applyFont="1" applyFill="1" applyBorder="1" applyAlignment="1">
      <alignment horizontal="center" vertical="center" wrapText="1"/>
    </xf>
    <xf numFmtId="10" fontId="17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0" fontId="17" fillId="0" borderId="0" xfId="0" applyNumberFormat="1" applyFont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10" fontId="15" fillId="7" borderId="6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5" fillId="7" borderId="15" xfId="0" applyFont="1" applyFill="1" applyBorder="1" applyAlignment="1">
      <alignment horizontal="center" vertical="center" wrapText="1"/>
    </xf>
    <xf numFmtId="0" fontId="15" fillId="7" borderId="16" xfId="0" applyFont="1" applyFill="1" applyBorder="1" applyAlignment="1">
      <alignment vertical="center" wrapText="1"/>
    </xf>
    <xf numFmtId="0" fontId="15" fillId="7" borderId="17" xfId="0" applyFont="1" applyFill="1" applyBorder="1" applyAlignment="1">
      <alignment vertical="center" wrapText="1"/>
    </xf>
    <xf numFmtId="0" fontId="19" fillId="0" borderId="0" xfId="0" applyFont="1"/>
    <xf numFmtId="10" fontId="19" fillId="0" borderId="0" xfId="0" applyNumberFormat="1" applyFont="1"/>
    <xf numFmtId="0" fontId="17" fillId="0" borderId="3" xfId="0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" fontId="15" fillId="0" borderId="11" xfId="0" applyNumberFormat="1" applyFont="1" applyBorder="1" applyAlignment="1">
      <alignment horizontal="center" vertical="center" shrinkToFit="1"/>
    </xf>
    <xf numFmtId="0" fontId="22" fillId="0" borderId="19" xfId="0" applyFont="1" applyBorder="1" applyAlignment="1">
      <alignment vertical="center" wrapText="1"/>
    </xf>
    <xf numFmtId="10" fontId="22" fillId="0" borderId="19" xfId="0" applyNumberFormat="1" applyFont="1" applyBorder="1" applyAlignment="1">
      <alignment horizontal="center" vertical="center" wrapText="1"/>
    </xf>
    <xf numFmtId="0" fontId="22" fillId="7" borderId="0" xfId="0" applyFont="1" applyFill="1"/>
    <xf numFmtId="0" fontId="21" fillId="11" borderId="9" xfId="0" applyFont="1" applyFill="1" applyBorder="1" applyAlignment="1">
      <alignment horizontal="center" vertical="center"/>
    </xf>
    <xf numFmtId="0" fontId="22" fillId="7" borderId="9" xfId="0" applyFont="1" applyFill="1" applyBorder="1" applyAlignment="1">
      <alignment horizontal="center" vertical="center"/>
    </xf>
    <xf numFmtId="44" fontId="24" fillId="7" borderId="9" xfId="1" applyFont="1" applyFill="1" applyBorder="1"/>
    <xf numFmtId="0" fontId="22" fillId="7" borderId="9" xfId="0" applyFont="1" applyFill="1" applyBorder="1" applyAlignment="1">
      <alignment horizontal="center"/>
    </xf>
    <xf numFmtId="168" fontId="15" fillId="7" borderId="6" xfId="0" applyNumberFormat="1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164" fontId="17" fillId="0" borderId="6" xfId="0" applyNumberFormat="1" applyFont="1" applyBorder="1" applyAlignment="1">
      <alignment horizontal="center" vertical="center" wrapText="1"/>
    </xf>
    <xf numFmtId="10" fontId="15" fillId="0" borderId="6" xfId="0" applyNumberFormat="1" applyFont="1" applyBorder="1" applyAlignment="1">
      <alignment horizontal="center" vertical="center" wrapText="1"/>
    </xf>
    <xf numFmtId="10" fontId="17" fillId="0" borderId="6" xfId="0" applyNumberFormat="1" applyFont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10" fontId="17" fillId="7" borderId="6" xfId="0" applyNumberFormat="1" applyFont="1" applyFill="1" applyBorder="1" applyAlignment="1">
      <alignment horizontal="center" vertical="center" wrapText="1"/>
    </xf>
    <xf numFmtId="164" fontId="17" fillId="7" borderId="6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5" fillId="13" borderId="11" xfId="0" applyFont="1" applyFill="1" applyBorder="1" applyAlignment="1">
      <alignment horizontal="center" vertical="center" wrapText="1"/>
    </xf>
    <xf numFmtId="0" fontId="25" fillId="13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 readingOrder="1"/>
    </xf>
    <xf numFmtId="0" fontId="26" fillId="0" borderId="10" xfId="0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 wrapText="1"/>
    </xf>
    <xf numFmtId="169" fontId="0" fillId="0" borderId="11" xfId="0" applyNumberFormat="1" applyBorder="1" applyAlignment="1">
      <alignment horizontal="center" vertical="center" wrapText="1"/>
    </xf>
    <xf numFmtId="0" fontId="28" fillId="0" borderId="11" xfId="4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169" fontId="0" fillId="0" borderId="11" xfId="0" applyNumberFormat="1" applyBorder="1" applyAlignment="1">
      <alignment horizontal="center" vertical="center" wrapText="1" readingOrder="1"/>
    </xf>
    <xf numFmtId="0" fontId="28" fillId="0" borderId="11" xfId="4" applyBorder="1" applyAlignment="1">
      <alignment horizontal="center" vertical="center" wrapText="1" readingOrder="1"/>
    </xf>
    <xf numFmtId="0" fontId="0" fillId="7" borderId="11" xfId="0" applyFill="1" applyBorder="1" applyAlignment="1">
      <alignment horizontal="center" vertical="center" wrapText="1" readingOrder="1"/>
    </xf>
    <xf numFmtId="0" fontId="26" fillId="7" borderId="10" xfId="0" applyFont="1" applyFill="1" applyBorder="1" applyAlignment="1">
      <alignment horizontal="center" vertical="center" wrapText="1"/>
    </xf>
    <xf numFmtId="169" fontId="0" fillId="7" borderId="11" xfId="0" applyNumberFormat="1" applyFill="1" applyBorder="1" applyAlignment="1">
      <alignment horizontal="center" vertical="center" wrapText="1" readingOrder="1"/>
    </xf>
    <xf numFmtId="0" fontId="28" fillId="7" borderId="11" xfId="4" applyFill="1" applyBorder="1" applyAlignment="1">
      <alignment horizontal="center" vertical="center" wrapText="1" readingOrder="1"/>
    </xf>
    <xf numFmtId="0" fontId="26" fillId="7" borderId="10" xfId="0" applyFont="1" applyFill="1" applyBorder="1" applyAlignment="1">
      <alignment horizontal="center" vertical="center" wrapText="1" readingOrder="1"/>
    </xf>
    <xf numFmtId="0" fontId="0" fillId="7" borderId="11" xfId="0" applyFill="1" applyBorder="1" applyAlignment="1">
      <alignment horizontal="center" vertical="center" wrapText="1"/>
    </xf>
    <xf numFmtId="169" fontId="0" fillId="7" borderId="11" xfId="0" applyNumberFormat="1" applyFill="1" applyBorder="1" applyAlignment="1">
      <alignment horizontal="center" vertical="center" wrapText="1"/>
    </xf>
    <xf numFmtId="0" fontId="28" fillId="7" borderId="11" xfId="4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169" fontId="0" fillId="0" borderId="12" xfId="0" applyNumberFormat="1" applyBorder="1" applyAlignment="1">
      <alignment horizontal="center" vertical="center" wrapText="1"/>
    </xf>
    <xf numFmtId="169" fontId="0" fillId="0" borderId="9" xfId="0" applyNumberFormat="1" applyBorder="1"/>
    <xf numFmtId="0" fontId="25" fillId="13" borderId="11" xfId="5" applyFont="1" applyFill="1" applyBorder="1" applyAlignment="1">
      <alignment horizontal="center" vertical="center" wrapText="1"/>
    </xf>
    <xf numFmtId="0" fontId="25" fillId="13" borderId="13" xfId="5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0" borderId="11" xfId="5" applyBorder="1" applyAlignment="1">
      <alignment horizontal="center" vertical="center" wrapText="1"/>
    </xf>
    <xf numFmtId="0" fontId="1" fillId="0" borderId="11" xfId="5" applyBorder="1" applyAlignment="1">
      <alignment horizontal="center" vertical="center"/>
    </xf>
    <xf numFmtId="8" fontId="1" fillId="0" borderId="11" xfId="5" applyNumberFormat="1" applyBorder="1" applyAlignment="1">
      <alignment horizontal="center" vertical="center"/>
    </xf>
    <xf numFmtId="169" fontId="1" fillId="0" borderId="12" xfId="5" applyNumberFormat="1" applyBorder="1" applyAlignment="1">
      <alignment horizontal="center" vertical="center" wrapText="1"/>
    </xf>
    <xf numFmtId="0" fontId="28" fillId="0" borderId="11" xfId="4" applyBorder="1" applyAlignment="1">
      <alignment horizontal="center" vertical="center"/>
    </xf>
    <xf numFmtId="14" fontId="1" fillId="0" borderId="11" xfId="5" applyNumberFormat="1" applyBorder="1" applyAlignment="1">
      <alignment horizontal="center" vertical="center"/>
    </xf>
    <xf numFmtId="0" fontId="1" fillId="0" borderId="12" xfId="5" applyBorder="1" applyAlignment="1">
      <alignment horizontal="center" vertical="center" wrapText="1"/>
    </xf>
    <xf numFmtId="0" fontId="1" fillId="0" borderId="12" xfId="5" applyBorder="1" applyAlignment="1">
      <alignment horizontal="center" vertical="center"/>
    </xf>
    <xf numFmtId="8" fontId="1" fillId="0" borderId="12" xfId="5" applyNumberFormat="1" applyBorder="1" applyAlignment="1">
      <alignment horizontal="center" vertical="center"/>
    </xf>
    <xf numFmtId="0" fontId="28" fillId="0" borderId="12" xfId="4" applyBorder="1" applyAlignment="1">
      <alignment horizontal="center" vertical="center"/>
    </xf>
    <xf numFmtId="0" fontId="1" fillId="0" borderId="4" xfId="5" applyAlignment="1">
      <alignment horizontal="center" vertical="center"/>
    </xf>
    <xf numFmtId="0" fontId="33" fillId="0" borderId="22" xfId="5" applyFont="1" applyBorder="1" applyAlignment="1">
      <alignment horizontal="center" vertical="center" wrapText="1"/>
    </xf>
    <xf numFmtId="0" fontId="35" fillId="0" borderId="23" xfId="5" applyFont="1" applyBorder="1" applyAlignment="1">
      <alignment horizontal="center" vertical="center" wrapText="1"/>
    </xf>
    <xf numFmtId="0" fontId="36" fillId="0" borderId="22" xfId="5" applyFont="1" applyBorder="1" applyAlignment="1">
      <alignment horizontal="center" vertical="center" wrapText="1"/>
    </xf>
    <xf numFmtId="0" fontId="37" fillId="0" borderId="22" xfId="5" applyFont="1" applyBorder="1" applyAlignment="1">
      <alignment horizontal="center" vertical="center" wrapText="1"/>
    </xf>
    <xf numFmtId="0" fontId="34" fillId="0" borderId="23" xfId="5" applyFont="1" applyBorder="1" applyAlignment="1">
      <alignment horizontal="center" vertical="center" wrapText="1"/>
    </xf>
    <xf numFmtId="0" fontId="38" fillId="0" borderId="23" xfId="5" applyFont="1" applyBorder="1" applyAlignment="1">
      <alignment horizontal="center" vertical="center" wrapText="1"/>
    </xf>
    <xf numFmtId="0" fontId="36" fillId="14" borderId="22" xfId="5" applyFont="1" applyFill="1" applyBorder="1" applyAlignment="1">
      <alignment horizontal="center" vertical="center" wrapText="1"/>
    </xf>
    <xf numFmtId="0" fontId="38" fillId="14" borderId="23" xfId="5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35" fillId="14" borderId="23" xfId="5" applyFont="1" applyFill="1" applyBorder="1" applyAlignment="1">
      <alignment horizontal="center" vertical="center" wrapText="1"/>
    </xf>
    <xf numFmtId="0" fontId="33" fillId="14" borderId="24" xfId="5" applyFont="1" applyFill="1" applyBorder="1" applyAlignment="1">
      <alignment horizontal="center" vertical="center" wrapText="1"/>
    </xf>
    <xf numFmtId="0" fontId="35" fillId="14" borderId="26" xfId="5" applyFont="1" applyFill="1" applyBorder="1" applyAlignment="1">
      <alignment horizontal="center" vertical="center" wrapText="1"/>
    </xf>
    <xf numFmtId="0" fontId="15" fillId="10" borderId="11" xfId="0" applyFont="1" applyFill="1" applyBorder="1" applyAlignment="1">
      <alignment horizontal="center" vertical="center" wrapText="1"/>
    </xf>
    <xf numFmtId="0" fontId="35" fillId="0" borderId="4" xfId="5" applyFont="1" applyAlignment="1">
      <alignment horizontal="center" vertical="center"/>
    </xf>
    <xf numFmtId="8" fontId="16" fillId="0" borderId="11" xfId="0" applyNumberFormat="1" applyFont="1" applyBorder="1" applyAlignment="1">
      <alignment horizontal="center" vertical="center" wrapText="1"/>
    </xf>
    <xf numFmtId="8" fontId="16" fillId="10" borderId="11" xfId="0" applyNumberFormat="1" applyFont="1" applyFill="1" applyBorder="1" applyAlignment="1">
      <alignment horizontal="center" vertical="center" wrapText="1"/>
    </xf>
    <xf numFmtId="0" fontId="25" fillId="13" borderId="11" xfId="5" applyFont="1" applyFill="1" applyBorder="1" applyAlignment="1">
      <alignment horizontal="right" vertical="center" wrapText="1"/>
    </xf>
    <xf numFmtId="0" fontId="1" fillId="0" borderId="11" xfId="5" applyBorder="1" applyAlignment="1">
      <alignment horizontal="right" vertical="center" wrapText="1"/>
    </xf>
    <xf numFmtId="0" fontId="1" fillId="0" borderId="12" xfId="5" applyBorder="1" applyAlignment="1">
      <alignment horizontal="right" vertical="center" wrapText="1"/>
    </xf>
    <xf numFmtId="8" fontId="34" fillId="0" borderId="14" xfId="5" applyNumberFormat="1" applyFont="1" applyBorder="1" applyAlignment="1">
      <alignment horizontal="right" vertical="center" wrapText="1"/>
    </xf>
    <xf numFmtId="0" fontId="35" fillId="0" borderId="14" xfId="5" applyFont="1" applyBorder="1" applyAlignment="1">
      <alignment horizontal="right" vertical="center"/>
    </xf>
    <xf numFmtId="8" fontId="34" fillId="14" borderId="14" xfId="5" applyNumberFormat="1" applyFont="1" applyFill="1" applyBorder="1" applyAlignment="1">
      <alignment horizontal="right" vertical="center" wrapText="1"/>
    </xf>
    <xf numFmtId="44" fontId="34" fillId="0" borderId="14" xfId="1" applyFont="1" applyBorder="1" applyAlignment="1">
      <alignment horizontal="right" vertical="center" wrapText="1"/>
    </xf>
    <xf numFmtId="0" fontId="34" fillId="0" borderId="14" xfId="5" applyFont="1" applyBorder="1" applyAlignment="1">
      <alignment horizontal="right" vertical="center" wrapText="1"/>
    </xf>
    <xf numFmtId="0" fontId="34" fillId="14" borderId="14" xfId="5" applyFont="1" applyFill="1" applyBorder="1" applyAlignment="1">
      <alignment horizontal="right" vertical="center" wrapText="1"/>
    </xf>
    <xf numFmtId="169" fontId="34" fillId="0" borderId="14" xfId="5" applyNumberFormat="1" applyFont="1" applyBorder="1" applyAlignment="1">
      <alignment horizontal="right" vertical="center" wrapText="1"/>
    </xf>
    <xf numFmtId="2" fontId="34" fillId="14" borderId="14" xfId="5" applyNumberFormat="1" applyFont="1" applyFill="1" applyBorder="1" applyAlignment="1">
      <alignment horizontal="right" vertical="center" wrapText="1"/>
    </xf>
    <xf numFmtId="169" fontId="34" fillId="14" borderId="14" xfId="5" applyNumberFormat="1" applyFont="1" applyFill="1" applyBorder="1" applyAlignment="1">
      <alignment horizontal="right" vertical="center" wrapText="1"/>
    </xf>
    <xf numFmtId="0" fontId="39" fillId="0" borderId="4" xfId="5" applyFont="1" applyAlignment="1">
      <alignment horizontal="right" vertical="center" wrapText="1"/>
    </xf>
    <xf numFmtId="0" fontId="16" fillId="0" borderId="11" xfId="0" applyFont="1" applyBorder="1" applyAlignment="1">
      <alignment horizontal="right" vertical="center" wrapText="1"/>
    </xf>
    <xf numFmtId="0" fontId="20" fillId="10" borderId="11" xfId="0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28" fillId="0" borderId="20" xfId="4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" fillId="0" borderId="9" xfId="5" applyBorder="1" applyAlignment="1">
      <alignment horizontal="center" vertical="center"/>
    </xf>
    <xf numFmtId="8" fontId="1" fillId="0" borderId="9" xfId="5" applyNumberFormat="1" applyBorder="1" applyAlignment="1">
      <alignment horizontal="center" vertical="center"/>
    </xf>
    <xf numFmtId="169" fontId="1" fillId="0" borderId="9" xfId="5" applyNumberFormat="1" applyBorder="1" applyAlignment="1">
      <alignment horizontal="center" vertical="center" wrapText="1"/>
    </xf>
    <xf numFmtId="14" fontId="1" fillId="0" borderId="12" xfId="5" applyNumberFormat="1" applyBorder="1" applyAlignment="1">
      <alignment horizontal="center" vertical="center"/>
    </xf>
    <xf numFmtId="0" fontId="2" fillId="0" borderId="4" xfId="0" applyFont="1" applyBorder="1" applyAlignment="1">
      <alignment horizontal="right" vertical="center" wrapText="1"/>
    </xf>
    <xf numFmtId="44" fontId="23" fillId="0" borderId="4" xfId="1" applyFont="1" applyBorder="1" applyAlignment="1">
      <alignment horizontal="center" vertical="center" shrinkToFit="1"/>
    </xf>
    <xf numFmtId="0" fontId="1" fillId="0" borderId="9" xfId="5" applyBorder="1" applyAlignment="1">
      <alignment horizontal="center" vertical="center" wrapText="1"/>
    </xf>
    <xf numFmtId="0" fontId="1" fillId="0" borderId="9" xfId="5" applyBorder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5" fillId="7" borderId="27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vertical="center" wrapText="1"/>
    </xf>
    <xf numFmtId="0" fontId="23" fillId="0" borderId="9" xfId="0" applyFont="1" applyBorder="1"/>
    <xf numFmtId="0" fontId="40" fillId="9" borderId="9" xfId="0" applyFont="1" applyFill="1" applyBorder="1"/>
    <xf numFmtId="169" fontId="40" fillId="9" borderId="9" xfId="0" applyNumberFormat="1" applyFont="1" applyFill="1" applyBorder="1"/>
    <xf numFmtId="8" fontId="41" fillId="14" borderId="25" xfId="5" applyNumberFormat="1" applyFont="1" applyFill="1" applyBorder="1" applyAlignment="1">
      <alignment horizontal="right" vertical="center" wrapText="1"/>
    </xf>
    <xf numFmtId="44" fontId="22" fillId="7" borderId="9" xfId="1" applyFont="1" applyFill="1" applyBorder="1"/>
    <xf numFmtId="0" fontId="21" fillId="12" borderId="21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5" xfId="0" applyFont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 wrapText="1"/>
    </xf>
    <xf numFmtId="0" fontId="17" fillId="7" borderId="7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33" fillId="14" borderId="9" xfId="5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4" xfId="0" applyFont="1" applyBorder="1" applyAlignment="1"/>
    <xf numFmtId="0" fontId="15" fillId="0" borderId="0" xfId="0" applyFont="1" applyAlignment="1"/>
    <xf numFmtId="0" fontId="16" fillId="0" borderId="2" xfId="0" applyFont="1" applyBorder="1" applyAlignment="1"/>
    <xf numFmtId="0" fontId="16" fillId="7" borderId="6" xfId="0" applyFont="1" applyFill="1" applyBorder="1" applyAlignment="1"/>
    <xf numFmtId="0" fontId="16" fillId="0" borderId="6" xfId="0" applyFont="1" applyBorder="1" applyAlignment="1"/>
  </cellXfs>
  <cellStyles count="6">
    <cellStyle name="Hyperlink" xfId="4" xr:uid="{00000000-0005-0000-0000-000000000000}"/>
    <cellStyle name="Moeda" xfId="1" builtinId="4"/>
    <cellStyle name="Moeda 2" xfId="3" xr:uid="{00000000-0005-0000-0000-000002000000}"/>
    <cellStyle name="Normal" xfId="0" builtinId="0"/>
    <cellStyle name="Normal 2" xfId="2" xr:uid="{00000000-0005-0000-0000-000004000000}"/>
    <cellStyle name="Normal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superepi.com.br/oculos-de-seguranca-danny-aguia-spy-antiembacante-vic-52110-ca-15298-com-cordao-de-seguranca-p1046083?srsltid=AfmBOoq4HtxYAkDcNTidKZW9DKiChsfQlfttOeKzNdoHtIps2Rq9mx2C" TargetMode="External"/><Relationship Id="rId21" Type="http://schemas.openxmlformats.org/officeDocument/2006/relationships/hyperlink" Target="https://www.dafiti.com.br/Meia-Olympikus-Cano-Medio-Preta-14728563.html?utm_source=google&amp;utm_medium=organic&amp;utm_campaign=organic-shopping&amp;utm_content=roupaintima&amp;utm_term=OL429APM36ZVF" TargetMode="External"/><Relationship Id="rId34" Type="http://schemas.openxmlformats.org/officeDocument/2006/relationships/hyperlink" Target="https://safetytrab.com.br/produto/luva-anti-corte-ss-1008-super-safety-ca-32036/?attribute_tamanhos=9+%28G%29&amp;utm_source=Google%20Shopping_Feed_Pro&amp;utm_campaign=Copy%20Google_Feed_Pro&amp;utm_medium=cpc_Feed_Pro&amp;utm_term=36484&amp;utm_source=consultaca&amp;utm_medium=ofertas-detalhes-ca" TargetMode="External"/><Relationship Id="rId42" Type="http://schemas.openxmlformats.org/officeDocument/2006/relationships/hyperlink" Target="https://www.dimensional.com.br/cartucho-quimico-6006-hb004317820-3m/p?idsku=332882&amp;gad_source=1&amp;gad_campaignid=22665017757&amp;gbraid=0AAAAADgOTvsIvQisG8Z0WwxRCAFsz7c0f&amp;gclid=EAIaIQobChMI7OaY3d7fjwMVmmlIAB2akQQ6EAQYASABEgKclfD_BwE" TargetMode="External"/><Relationship Id="rId47" Type="http://schemas.openxmlformats.org/officeDocument/2006/relationships/hyperlink" Target="https://www.dutramaquinas.com.br/p/mascara-semifacial-com-valvula-pff3-pro-safety-wps1550?gad_source=1&amp;gad_campaignid=17416920663&amp;gbraid=0AAAAAD99Msq7YSCfbsYpyWMO1WrLfL2gb&amp;gclid=EAIaIQobChMIrMbCxN_fjwMV3kFIAB2jFAg6EAQYBSABEgKBG_D_BwE" TargetMode="External"/><Relationship Id="rId50" Type="http://schemas.openxmlformats.org/officeDocument/2006/relationships/hyperlink" Target="https://www.segurancatotal.com.br/chapeu-pescador-arabe-com-protetor-de-nuca-varias-cores-?srsltid=AfmBOorbJWIvDizEnfRQVPPgQzIdgpV8-Zc-T0c4PJVxsYxW3ZWIf_yl" TargetMode="External"/><Relationship Id="rId55" Type="http://schemas.openxmlformats.org/officeDocument/2006/relationships/hyperlink" Target="https://www.asseptico.com.br/Avental-descartaveil-SMMS-impermeavel-40g-punho-de-malha-com-uma-toalha-wiper-esteril~123~54~13~kit-cirurgico-esteril~padroes---implante---perio?srsltid=AfmBOoppge9U4fZaSOhjQFarMg1wcKp3Ap66fZtUw3llazz5JcXbJLJc" TargetMode="External"/><Relationship Id="rId63" Type="http://schemas.openxmlformats.org/officeDocument/2006/relationships/hyperlink" Target="https://www.martinhago.com.br/luva-procedimento-nao-cirurgico-nitrilica-sem-po-caixa-com-100-un-medix?utm_source=google&amp;amp;utm_medium=Shopping&amp;amp;utm_campaign=luva-procedimento-nao-cirurgico-nitrilica-sem-po-caixa-com-100-un-medix&amp;amp;inStock" TargetMode="External"/><Relationship Id="rId7" Type="http://schemas.openxmlformats.org/officeDocument/2006/relationships/hyperlink" Target="https://www.lojakallucci.com.br/produto/calca-tatica-preta-6-bolsos-ripstop/?gad_source=1&amp;gad_campaignid=22703324152&amp;gbraid=0AAAAAC9sVHOBhsx5Mwvq7RRafXxxHr2Rh&amp;gclid=EAIaIQobChMI8Kznn-rdjwMVrkFIAB3rPgEpEAQYASABEgKZSPD_BwE" TargetMode="External"/><Relationship Id="rId2" Type="http://schemas.openxmlformats.org/officeDocument/2006/relationships/hyperlink" Target="https://www.mxdconceito.com.br/vluhbtddw-camisa-gola-polo-masculina-malha-piquet-50-algodao-50-poliester-penteado-rentex-mxd-conceito-branco-solido?srsltid=AfmBOoo4WK4jwOdLO2SCRunoGQBP243QdGPN-hvFhZOlUdE8E5Bg6Ddv" TargetMode="External"/><Relationship Id="rId16" Type="http://schemas.openxmlformats.org/officeDocument/2006/relationships/hyperlink" Target="https://upperstore.com.br/produtos/cinto-tatico-militar-masculino-com-fivela-de-engate-rapido-alta-resistencia-e-estilo/" TargetMode="External"/><Relationship Id="rId29" Type="http://schemas.openxmlformats.org/officeDocument/2006/relationships/hyperlink" Target="https://ultraepi.com.br/produto/oculos-kalipso-ampla-visao-sobrepor-ra-valvulado-ca-11285/?gad_source=1&amp;gad_campaignid=22604986260&amp;gbraid=0AAAAA_p__g5-fSV0TYxGyq4240fgwM0zU&amp;gclid=EAIaIQobChMIlPDnjfndjwMVmlhIAB2kQA8DEAQYAiABEgIIZPD_BwE" TargetMode="External"/><Relationship Id="rId11" Type="http://schemas.openxmlformats.org/officeDocument/2006/relationships/hyperlink" Target="https://www.fabricadejalecos.com.br/jalecos-masculinos/jaleco-gola-tradicional-masculino?parceiro=5936&amp;variant_id=213&amp;gad_source=1&amp;gad_campaignid=17804182753&amp;gbraid=0AAAAAC-GbjA0nnbv8wmZ1Jzq4HZ_cGlZs&amp;gclid=EAIaIQobChMIvpDuzuzdjwMVTEVIAB1E7DmhEAYYBCABEgKxGPD_BwE" TargetMode="External"/><Relationship Id="rId24" Type="http://schemas.openxmlformats.org/officeDocument/2006/relationships/hyperlink" Target="https://www.epipremium.com.br/botina-em-couro-sol-bidensidade-c-elastico-com-bico-pvc-cartom-c-a-15081?parceiro=1&amp;gad_source=1&amp;gad_campaignid=21748299736&amp;gbraid=0AAAAADmmDLu8S1fHmCHtrGEmtmV5SFJrQ&amp;gclid=EAIaIQobChMIiZqki_jdjwMVHUFIAB1yOyEJEAQYAyABEgJL4vD_BwE" TargetMode="External"/><Relationship Id="rId32" Type="http://schemas.openxmlformats.org/officeDocument/2006/relationships/hyperlink" Target="https://safetytrab.com.br/produto/luva-nitrilica-eco-hope-com-forro-verde-volk-ca-46543/?attribute_tamanhos=M&amp;utm_source=Google%20Shopping_Feed_Pro&amp;utm_campaign=Google_Feed_Pro&amp;utm_medium=cpc_Feed_Pro&amp;utm_term=30861&amp;srsltid=AfmBOooCvtHqauDu59mwyNtA536TUCq9TRUrK8X-YxAHjEs9tXABP-B_88o" TargetMode="External"/><Relationship Id="rId37" Type="http://schemas.openxmlformats.org/officeDocument/2006/relationships/hyperlink" Target="https://www.anhangueraferramentas.com.br/produto/protetor-solar-fps-60-120ml-com-repelente-0062802-nutriex-profissional-127370?gad_source=1&amp;gad_campaignid=21102881032&amp;gbraid=0AAAAADs0iZIrMpR8_e8o0x7q30-UJR7vV&amp;gclid=EAIaIQobChMIpcKepN3fjwMVrU9IAB1L-QTnEAQYBCABEgLw5PD_BwE" TargetMode="External"/><Relationship Id="rId40" Type="http://schemas.openxmlformats.org/officeDocument/2006/relationships/hyperlink" Target="https://www.multiepis.com.br/protecao-respiratoria/kit-3m-mascara-respirador-6200-cartucho-quimico-6006?parceiro=1&amp;gad_source=1&amp;gad_campaignid=22196158994&amp;gbraid=0AAAAACUFuV3DfxBcUN6Ao2mJNTEQuDDNh&amp;gclid=EAIaIQobChMIiZqdmd7fjwMVmGlIAB2pShAaEAQYBCABEgLfsfD_BwE" TargetMode="External"/><Relationship Id="rId45" Type="http://schemas.openxmlformats.org/officeDocument/2006/relationships/hyperlink" Target="https://epizeus.com.br/mascara-de-protec-o-pff3-com-valvula-delta-plus-ca-38505" TargetMode="External"/><Relationship Id="rId53" Type="http://schemas.openxmlformats.org/officeDocument/2006/relationships/hyperlink" Target="https://www.multiepis.com.br/protecao-para-o-corpo/avental-trevira-pretolaranja-1-20x0-70m-tiras-soldadas-kp-1000-plasticor-ca-21208?parceiro=1&amp;gad_source=1&amp;gad_campaignid=22196158994&amp;gbraid=0AAAAACUFuV3DfxBcUN6Ao2mJNTEQuDDNh&amp;gclid=EAIaIQobChMI8r254OHfjwMVa0JIAB3sbx81EAQYAiABEgLsifD_BwE" TargetMode="External"/><Relationship Id="rId58" Type="http://schemas.openxmlformats.org/officeDocument/2006/relationships/hyperlink" Target="https://www.epiemro.com.br/macacao-naotecido-dupont-tyvek-500--branco-ca-34187-220508-4?gad_source=1&amp;gad_campaignid=22649279246&amp;gbraid=0AAAAA-NnA8XzOk87dcrIbb64aA2Fkq2At&amp;gclid=EAIaIQobChMIxMefm-XfjwMVgUVIAB3qyy0OEAQYAyABEgKnBfD_BwE" TargetMode="External"/><Relationship Id="rId66" Type="http://schemas.openxmlformats.org/officeDocument/2006/relationships/hyperlink" Target="https://produto.mercadolivre.com.br/MLB-5725119796-luva-com-forro-para-limpeza-nitrilica-quimica-epi-volk-_JM?matt_tool=18956390&amp;utm_source=google_shopping&amp;utm_medium=organic" TargetMode="External"/><Relationship Id="rId5" Type="http://schemas.openxmlformats.org/officeDocument/2006/relationships/hyperlink" Target="https://www.hios.com.br/gerdau/index.php?route=product/product&amp;product_id=69" TargetMode="External"/><Relationship Id="rId61" Type="http://schemas.openxmlformats.org/officeDocument/2006/relationships/hyperlink" Target="https://www.superepi.com.br/cinta-ergonomica-lombar-com-suspensorio-e-elastico-mazola--p1048665?tsid=16&amp;gad_source=1&amp;gad_campaignid=21872112896&amp;gbraid=0AAAAADtYNEpjPe61riNccEN0nVg8gzvk6&amp;gclid=EAIaIQobChMI2-qe4eXfjwMVmFlIAB2SEAjmEAQYBSABEgJibvD_BwE" TargetMode="External"/><Relationship Id="rId19" Type="http://schemas.openxmlformats.org/officeDocument/2006/relationships/hyperlink" Target="https://www.mash.com.br/meia-casual--cano-medio-sem-punho-preto-22223pt00/p?idsku=2147403267&amp;gad_source=4&amp;gad_campaignid=21199558962&amp;gbraid=0AAAAADo8SESEQANVdhheT9kyen5ycyVDN&amp;gclid=EAIaIQobChMI9KP16_bdjwMVdl5IAB3kJTdEEAQYAiABEgLT4fD_BwE" TargetMode="External"/><Relationship Id="rId14" Type="http://schemas.openxmlformats.org/officeDocument/2006/relationships/hyperlink" Target="https://www.superepi.com.br/japona-termica-impermeavel-ate-25-azul-super-epi-p1046369?tsid=16&amp;gad_source=1&amp;gad_campaignid=21872112896&amp;gbraid=0AAAAADtYNErj5orxE1PrM3wimTLKg5EqT&amp;gclid=EAIaIQobChMI6Pqp_ePnkAMVGkBIAB2XJzyNEAQYAyABEgKu4fD_BwE" TargetMode="External"/><Relationship Id="rId22" Type="http://schemas.openxmlformats.org/officeDocument/2006/relationships/hyperlink" Target="https://www.astrodistribuidora.com/botina-bidensidade-cartom-ca-15081" TargetMode="External"/><Relationship Id="rId27" Type="http://schemas.openxmlformats.org/officeDocument/2006/relationships/hyperlink" Target="https://equipaminas.com.br/produto/oculos-spy-incolor-anti-embacante-ca-19632/?srsltid=AfmBOoqa6oXXTYQ5-UiIGIBTTL-epg9pxH2dlricvyQF420b2FVy5ZwT" TargetMode="External"/><Relationship Id="rId30" Type="http://schemas.openxmlformats.org/officeDocument/2006/relationships/hyperlink" Target="https://www.universodasferragens.com.br/7425/oculos-ampla-visao-cval-ra-kalipso?gad_source=1&amp;gad_campaignid=22446029434&amp;gbraid=0AAAAA-oJRxXDNPqYJ8QYutgXUXqkgYusu&amp;gclid=EAIaIQobChMIlPDnjfndjwMVmlhIAB2kQA8DEAQYBCABEgKwwPD_BwE" TargetMode="External"/><Relationship Id="rId35" Type="http://schemas.openxmlformats.org/officeDocument/2006/relationships/hyperlink" Target="https://www.rioepi.com.br/luva-super-safety-1008.html?utm_source=consultaca&amp;utm_medium=ofertas-detalhes-ca" TargetMode="External"/><Relationship Id="rId43" Type="http://schemas.openxmlformats.org/officeDocument/2006/relationships/hyperlink" Target="https://www.multiepis.com.br/protecao-respiratoria/filtro-cartucho-quimico-3m-6006?parceiro=1&amp;gad_source=1&amp;gad_campaignid=22196158994&amp;gbraid=0AAAAACUFuV3DfxBcUN6Ao2mJNTEQuDDNh&amp;gclid=EAIaIQobChMI7OaY3d7fjwMVmmlIAB2akQQ6EAQYAyABEgIJ3vD_BwE" TargetMode="External"/><Relationship Id="rId48" Type="http://schemas.openxmlformats.org/officeDocument/2006/relationships/hyperlink" Target="https://www.tepis.com.br/diversos/chapeu-legionariopescador-com-protetor-de-nuca?gad_source=1&amp;gad_campaignid=22589914939&amp;gbraid=0AAAAA-6ET1wwSt2Jbk-wj_tlQWJm5G0qX&amp;gclid=EAIaIQobChMIxYbiuODfjwMVjEFIAB2ncBdgEAQYAiABEgIBGPD_BwE" TargetMode="External"/><Relationship Id="rId56" Type="http://schemas.openxmlformats.org/officeDocument/2006/relationships/hyperlink" Target="https://www.protsaude.com.br/avental-cirurgico-sms-esteril-master-com-reforco-impermeavel-40gm-m-protdesc.html?srsltid=AfmBOoql7UUUF9FS3y47g-rS4mMYLqxk2izMHRjFWZc3I-K-whDP1PUM" TargetMode="External"/><Relationship Id="rId64" Type="http://schemas.openxmlformats.org/officeDocument/2006/relationships/hyperlink" Target="https://safetytrab.com.br/produto/luva-de-vinil-saude-descartavel-sem-po-medix/?attribute_tamanhos=G&amp;utm_source=Google%20Shopping_Feed_Pro&amp;utm_campaign=Copy%20Google_Feed_Pro&amp;utm_medium=cpc_Feed_Pro&amp;utm_term=52756&amp;utm_source=consultaca&amp;utm_medium=ofertas-detalhes-ca" TargetMode="External"/><Relationship Id="rId8" Type="http://schemas.openxmlformats.org/officeDocument/2006/relationships/hyperlink" Target="https://uniformesbettoni.mercadoshops.com.br/MLB-2148027378-calca-ripstop-tatica-cargo-6-bolsos-kit-com-2-cores-_JM" TargetMode="External"/><Relationship Id="rId51" Type="http://schemas.openxmlformats.org/officeDocument/2006/relationships/hyperlink" Target="https://www.superepi.com.br/avental-para-alta-protecao-quimica-trevira-kp1000-p1050464?tsid=16&amp;utm_source=consultaca&amp;utm_medium=ofertas-detalhes-ca" TargetMode="External"/><Relationship Id="rId3" Type="http://schemas.openxmlformats.org/officeDocument/2006/relationships/hyperlink" Target="https://www.athitudeuniformes.com.br/product-page/camisa-polo-manga-curta-em-malha-piquet-p-a" TargetMode="External"/><Relationship Id="rId12" Type="http://schemas.openxmlformats.org/officeDocument/2006/relationships/hyperlink" Target="https://www.roupaseuniformes.com.br/jaleco-masculino-algodao?parceiro=9562&amp;gad_source=1&amp;gad_campaignid=22824296589&amp;gbraid=0AAAAAo3hf5EqjqZ7CiAthgMuNY7mVSJDD&amp;gclid=EAIaIQobChMIvpDuzuzdjwMVTEVIAB1E7DmhEAYYAiABEgLWevD_BwE&amp;variant_id=4381" TargetMode="External"/><Relationship Id="rId17" Type="http://schemas.openxmlformats.org/officeDocument/2006/relationships/hyperlink" Target="https://www.citerol.com.br/cinto-tatico-snap-citerol-preto-95-32-0005/p?gad_source=1&amp;gad_campaignid=22860498933&amp;gbraid=0AAAAADa1VJIsGy-aRzEomocSk2Afzintt&amp;gclid=EAIaIQobChMI6bS5zfTdjwMViGhIAB0lnRMPEAQYASABEgICyPD_BwE" TargetMode="External"/><Relationship Id="rId25" Type="http://schemas.openxmlformats.org/officeDocument/2006/relationships/hyperlink" Target="https://www.dimensional.com.br/oculos-seguranca-cor-lente-incolor-antiembacante-anti-risco-spy-vic52110in-ca-19632-vicsa/p?idsku=335788&amp;gad_source=1&amp;gad_campaignid=22665017757&amp;gbraid=0AAAAADgOTvsl9JiNEoP7kfagXsdeL1Hct&amp;gclid=EAIaIQobChMIn8KZwPjdjwMVeGFIAB31FxEjEAQYAiABEgLruPD_BwE" TargetMode="External"/><Relationship Id="rId33" Type="http://schemas.openxmlformats.org/officeDocument/2006/relationships/hyperlink" Target="https://www.superepi.com.br/luva-anti-corte-nivel-5-com-banho-pu-super-safety-ss1008-ca-32036-p1048671?tsid=16&amp;utm_source=consultaca&amp;utm_medium=ofertas-detalhes-ca" TargetMode="External"/><Relationship Id="rId38" Type="http://schemas.openxmlformats.org/officeDocument/2006/relationships/hyperlink" Target="https://www.lojadomecanico.com.br/produto/103288/36/802/protetor-solar-profissional-fps-60-13-uva-120ml-nutriex-60962/153/?utm_source=google&amp;utm_medium=cpc&amp;utm_campaign=MONKS_GG_F_SHOPPING_CURVA_A&amp;utm_content=&amp;gad_source=1&amp;gad_campaignid=22817350947&amp;gbraid=0AAAAADsnw5ZqNpTRr57O_BCYH3s4Eybqr&amp;gclid=EAIaIQobChMIpcKepN3fjwMVrU9IAB1L-QTnEAQYBSABEgI0DfD_BwE" TargetMode="External"/><Relationship Id="rId46" Type="http://schemas.openxmlformats.org/officeDocument/2006/relationships/hyperlink" Target="https://www.superepi.com.br/respirador-pff3-com-valvula-delta-plus-ca-38505-p1051835?tsid=16&amp;utm_source=consultaca&amp;utm_medium=ofertas-detalhes-ca" TargetMode="External"/><Relationship Id="rId59" Type="http://schemas.openxmlformats.org/officeDocument/2006/relationships/hyperlink" Target="https://www.netepi.com.br/macacao-dupont-tyvek-500-classic-tychf5s-branco-com-capuz-tam-g?parceiro=2479&amp;variant_id=525&amp;srsltid=AfmBOooeegw4fnKf7EIOMV0yjZhCYB19spIY65hg9ccc-jggNK1efTl8B6o" TargetMode="External"/><Relationship Id="rId67" Type="http://schemas.openxmlformats.org/officeDocument/2006/relationships/printerSettings" Target="../printerSettings/printerSettings5.bin"/><Relationship Id="rId20" Type="http://schemas.openxmlformats.org/officeDocument/2006/relationships/hyperlink" Target="https://www.lupo.com.br/meia-lupo-am-walk-03290-009/p?idsku=5483&amp;gad_source=4&amp;gad_campaignid=22113730006&amp;gbraid=0AAAAADFlUSUDrtSts2RWPuPfZl6eOoiXa&amp;gclid=EAIaIQobChMI9KP16_bdjwMVdl5IAB3kJTdEEAQYBCABEgIWx_D_BwE" TargetMode="External"/><Relationship Id="rId41" Type="http://schemas.openxmlformats.org/officeDocument/2006/relationships/hyperlink" Target="https://www.starhouse.com.br/equipamento-de-seguranca/mascaras-de-seguranca/mascara-3m-6200-com-filtros-6006-multigases?parceiro=3945&amp;gad_source=1&amp;gad_campaignid=21868053520&amp;gbraid=0AAAAAohRSbqs1Z9USPZHiV4FEU7mZd8Xw&amp;gclid=EAIaIQobChMIiZqdmd7fjwMVmGlIAB2pShAaEAQYCyABEgJEXPD_BwE" TargetMode="External"/><Relationship Id="rId54" Type="http://schemas.openxmlformats.org/officeDocument/2006/relationships/hyperlink" Target="https://loja.sprotection.com.br/avental-descart-vel-est-ril-sms-manga-longa-hospitalar-40g---1-unidade?srsltid=AfmBOopz6aFykaBaLy4uyaxyAMWbFM080kcqb0oI1ADiutsbuIaxRWxS" TargetMode="External"/><Relationship Id="rId62" Type="http://schemas.openxmlformats.org/officeDocument/2006/relationships/hyperlink" Target="https://www.tepis.com.br/equipamentos-de-protecao-individual/cinta-ergonomica-lombar-elastico-total-com-suspensorio-reforcada-steelflex?gad_source=1&amp;gad_campaignid=22589914939&amp;gbraid=0AAAAA-6ET1wwSt2Jbk-wj_tlQWJm5G0qX&amp;gclid=EAIaIQobChMI2-qe4eXfjwMVmFlIAB2SEAjmEAQYAiABEgIppfD_BwE" TargetMode="External"/><Relationship Id="rId1" Type="http://schemas.openxmlformats.org/officeDocument/2006/relationships/hyperlink" Target="https://www.hmloja.com.br/camisetas/camisa-polo-masculina-piquet-manga-curta-preta?srsltid=AfmBOoobNRRgjvmI1FQlphhCR_qrTpwB0nWVuzNUwgYJDlhXHq8fueWQ" TargetMode="External"/><Relationship Id="rId6" Type="http://schemas.openxmlformats.org/officeDocument/2006/relationships/hyperlink" Target="https://www.athitudeuniformes.com.br/product-page/camisa-polo-manga-longa-em-malha-piquet-p-a" TargetMode="External"/><Relationship Id="rId15" Type="http://schemas.openxmlformats.org/officeDocument/2006/relationships/hyperlink" Target="https://www.novaprotect.com.br/vestimentas-de-seguranca/frigorificas/jaqueta-japona-termica-frigorifica-para-camara-fria-tamanho-m?srsltid=AfmBOorBtWFGcTor631dxHg0EmJR9AG5ax_WqP2Kz6Wqw6HWQx4QJhIY&amp;variant_id=6375" TargetMode="External"/><Relationship Id="rId23" Type="http://schemas.openxmlformats.org/officeDocument/2006/relationships/hyperlink" Target="https://www.superepi.com.br/botina-de-seguranca-em-elastico-com-bico-de-pvc-cartom-026pvc-ca-15081-p1064691?tsid=16&amp;gad_source=1&amp;gad_campaignid=21872112896&amp;gbraid=0AAAAADtYNEpPXfSswFP6lrGUy76V2sSVz&amp;gclid=EAIaIQobChMIiZqki_jdjwMVHUFIAB1yOyEJEAQYAiABEgKOA_D_BwE" TargetMode="External"/><Relationship Id="rId28" Type="http://schemas.openxmlformats.org/officeDocument/2006/relationships/hyperlink" Target="https://www.multiseg.com.br/1979/culos-de-proteo-r-c-vlvula-ca-11285-kalipso?gad_source=1&amp;gad_campaignid=20642897229&amp;gbraid=0AAAAAqTArcgUVqJRwpH4gsQr1qK6l394B&amp;gclid=EAIaIQobChMIlPDnjfndjwMVmlhIAB2kQA8DEAQYASABEgImtPD_BwE" TargetMode="External"/><Relationship Id="rId36" Type="http://schemas.openxmlformats.org/officeDocument/2006/relationships/hyperlink" Target="https://www.superepi.com.br/protetor-solar-profissional-fator-60-com-repelente-uva-e-uvb-nutriex-120ml--p1053471?tsid=16&amp;gad_source=1&amp;gad_campaignid=21872112896&amp;gbraid=0AAAAADtYNEpjPe61riNccEN0nVg8gzvk6&amp;gclid=EAIaIQobChMIpcKepN3fjwMVrU9IAB1L-QTnEAQYAiABEgKFafD_BwE" TargetMode="External"/><Relationship Id="rId49" Type="http://schemas.openxmlformats.org/officeDocument/2006/relationships/hyperlink" Target="https://www.superepi.com.br/chapeu-pescador-com-protecao-na-nuca-com-protecao-uv-cor-caqui-p1070534?tsid=16&amp;gad_source=4&amp;gad_campaignid=21872112896&amp;gbraid=0AAAAADtYNEp3FKteGzS29UK_e3Z76KsFZ&amp;gclid=EAIaIQobChMImKLl6ODfjwMV-UFIAB1zYA-4EAQYByABEgK3ofD_BwE" TargetMode="External"/><Relationship Id="rId57" Type="http://schemas.openxmlformats.org/officeDocument/2006/relationships/hyperlink" Target="https://www.dimensional.com.br/macacao-tyvek-branco-com-capuz-g-tychf5s-d14788244-dupont/p?idsku=117597&amp;utm_source=consultaca&amp;utm_medium=ofertas-detalhes-ca" TargetMode="External"/><Relationship Id="rId10" Type="http://schemas.openxmlformats.org/officeDocument/2006/relationships/hyperlink" Target="https://www.jalecoswm.com.br/jaleco-masculino-brim-branco-manga-longa-sem-bordado?srsltid=AfmBOopzPNVgDbm-j0P-XoJ8fWAY9fUX1ludfQXXMUi8sX7b0o7Qpj3x" TargetMode="External"/><Relationship Id="rId31" Type="http://schemas.openxmlformats.org/officeDocument/2006/relationships/hyperlink" Target="https://www.trepis.com.br/luva-conf-em-nitrila-biodegradavel-de-algodao-flocado-relevo-na-face-palmar-e-ponta-dos-dedos-ca46543?srsltid=AfmBOopunJih6OdW1rjcxwk0VtY_8qZrY3TksnOTBgqi3g6cE8Tg8bo5" TargetMode="External"/><Relationship Id="rId44" Type="http://schemas.openxmlformats.org/officeDocument/2006/relationships/hyperlink" Target="https://www.anhangueraferramentas.com.br/produto/cartucho-quimico-para-mascaras-multigases-6006-3m-97403?gad_source=1&amp;gad_campaignid=21102881032&amp;gbraid=0AAAAADs0iZIrMpR8_e8o0x7q30-UJR7vV&amp;gclid=EAIaIQobChMI7OaY3d7fjwMVmmlIAB2akQQ6EAQYBiABEgLc4_D_BwE" TargetMode="External"/><Relationship Id="rId52" Type="http://schemas.openxmlformats.org/officeDocument/2006/relationships/hyperlink" Target="https://www.temosequipamentos.com.br/impermeaveis/copia-avental-de-pvc-amarelo-forrado-c-ilhos-ca-21208?parceiro=1684" TargetMode="External"/><Relationship Id="rId60" Type="http://schemas.openxmlformats.org/officeDocument/2006/relationships/hyperlink" Target="https://www.astrodistribuidora.com/cinta-ergonomica-abdominal-com-suspensorio-vic41110-vicsa-danny?gad_source=1&amp;gad_campaignid=20470879843&amp;gbraid=0AAAAADpnMnJcYpZv7mvCn9P9wz2aQm-J9&amp;gclid=EAIaIQobChMI2-qe4eXfjwMVmFlIAB2SEAjmEAQYASABEgLSc_D_BwE" TargetMode="External"/><Relationship Id="rId65" Type="http://schemas.openxmlformats.org/officeDocument/2006/relationships/hyperlink" Target="https://www.alkent.com.br/fqc3emfv6-luva-nitrilica-rosa-p-m-e-g-descartavel-para-procedimento-nao-cirurgico-medix-caixa-com-100-luvas?utm_source=Site&amp;utm_medium=GoogleMerchant&amp;utm_campaign=GoogleMerchant&amp;sku=1466&amp;srsltid=AfmBOoo8Gw6WY7SiEzX1kIdgTUx3aUGuNnl3WtDcZfZhKkB0LytREcfxqd8" TargetMode="External"/><Relationship Id="rId4" Type="http://schemas.openxmlformats.org/officeDocument/2006/relationships/hyperlink" Target="https://abuniformes.com.br/polo-masculina-manga-longa-1227537700/p?srsltid=AfmBOorFA6hhydidwCWBzDd25POevkZFXgj-3seLNPXd_QjGdYgrMxef" TargetMode="External"/><Relationship Id="rId9" Type="http://schemas.openxmlformats.org/officeDocument/2006/relationships/hyperlink" Target="https://acasernamilitar.com.br/produtos/calca-tatica-rip-stop-reforcada-6-bolsos-marpat/?srsltid=AfmBOoqInLP1YEF0fkgoQh3XEuCFFlfS2SjbB27asB0mp8UEEJO2imdS" TargetMode="External"/><Relationship Id="rId13" Type="http://schemas.openxmlformats.org/officeDocument/2006/relationships/hyperlink" Target="https://www.superepi.com.br/japona-termica-em-poliamida-impermeavel-35-azul-e-branca-p1060426?tsid=16&amp;utm_source=consultaca&amp;utm_medium=ofertas-detalhes-ca" TargetMode="External"/><Relationship Id="rId18" Type="http://schemas.openxmlformats.org/officeDocument/2006/relationships/hyperlink" Target="https://www.simplemarket.com.br/produtos/z-dianfa-1096-cinto-masculino-militar-stile/?variant=940544426&amp;pf=mc&amp;gad_source=1&amp;gad_campaignid=22888206468&amp;gbraid=0AAAAA_Q58FHnxpn6FePUMbKyPTNXrNr0L&amp;gclid=EAIaIQobChMI6bS5zfTdjwMViGhIAB0lnRMPEAQYBiABEgK1gvD_BwE" TargetMode="External"/><Relationship Id="rId39" Type="http://schemas.openxmlformats.org/officeDocument/2006/relationships/hyperlink" Target="https://www.superepi.com.br/mascara-3m-6200-com-2-filtros-inclusos-ideal-para-multigases-p1048401?tsid=16&amp;utm_source=consultaca&amp;utm_medium=ofertas-detalhes-ca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neustore.com.br/categorias/pneus-de-vans-e-utilit%C3%A1rios/pneus-195-70r15c/produto/pneu-continental-aro-15-vancontact-ap-195-70r15c-104-102r-8-lonas-10120054?gad_source=1&amp;gad_campaignid=16521036921&amp;gbraid=0AAAAADq0xYqmRaM6XZDv_5xjXhlJmsEpR&amp;gclid=EAIaIQobChMIuOjK87GhkAMV7FpIAB3K3yXkEAQYBSABEgKa4PD_BwE" TargetMode="External"/><Relationship Id="rId13" Type="http://schemas.openxmlformats.org/officeDocument/2006/relationships/printerSettings" Target="../printerSettings/printerSettings6.bin"/><Relationship Id="rId3" Type="http://schemas.openxmlformats.org/officeDocument/2006/relationships/hyperlink" Target="https://mercadocar.com.br/oleo-de-motor-15w40-api-sl-f1-master-performance-semi-sintetico-1-litro-ipiranga-31251453" TargetMode="External"/><Relationship Id="rId7" Type="http://schemas.openxmlformats.org/officeDocument/2006/relationships/hyperlink" Target="https://www.guaporepneus.com.br/produto/pneu-195-70r15-goodyear-cargo-marathon-2-104-102r-152671?gad_source=1&amp;gad_campaignid=21145323567&amp;gbraid=0AAAAADup5tN-aIZoJFj-MA-ZxBXViYmF2&amp;gclid=EAIaIQobChMIuOjK87GhkAMV7FpIAB3K3yXkEAQYAyABEgKgMfD_BwE" TargetMode="External"/><Relationship Id="rId12" Type="http://schemas.openxmlformats.org/officeDocument/2006/relationships/hyperlink" Target="https://www.pippipneus.com.br/pneu-195-70-r15c-104-102r-firestone-cv5000.html?srsltid=AfmBOoqKYPIpl9TgZcUBlIxieteyZ_ww2HNQC_KdzFr8xM7qoqAL0xw7" TargetMode="External"/><Relationship Id="rId2" Type="http://schemas.openxmlformats.org/officeDocument/2006/relationships/hyperlink" Target="https://goparts.com.br/CL1540MOB?srsltid=AfmBOoruKNpjyLKIg6UG5wFKBFu0lmcT0lQCvjwN77FrID9MmV0NiC0Z5qA" TargetMode="External"/><Relationship Id="rId1" Type="http://schemas.openxmlformats.org/officeDocument/2006/relationships/hyperlink" Target="https://www.altese.com.br/1024987-altese-oleo-motor/p?idsku=2003361&amp;srsltid=AfmBOoqpapoVqYi01hFXQTIXZaC6stUgCKAwdinoRxKldzu1l1tm9_iulZM" TargetMode="External"/><Relationship Id="rId6" Type="http://schemas.openxmlformats.org/officeDocument/2006/relationships/hyperlink" Target="https://www.casasbahia.com.br/filtro-oleo-citroen-jumper-28-2002-a-2009-wega/p/1558782117?utm_medium=Cpc&amp;utm_source=google_freelisting&amp;IdSku=1558782117&amp;idLojista=14335&amp;tipoLojista=3P&amp;srsltid=AfmBOop3Mf0e_QiLdi73sS5aJU5BC_EvM4yLFPf-f8Ucxlrrx2DCTj3yhrc" TargetMode="External"/><Relationship Id="rId11" Type="http://schemas.openxmlformats.org/officeDocument/2006/relationships/hyperlink" Target="https://precos.petrobras.com.br/w/diesel/df" TargetMode="External"/><Relationship Id="rId5" Type="http://schemas.openxmlformats.org/officeDocument/2006/relationships/hyperlink" Target="https://www.compremann.com.br/p/1088591/filtro-de-oleo-lubrificante-mann-filter-wp1144-unitario?srsltid=AfmBOopqsPsXcgg_PH9ZhpNtg4RzJEoBv3WiYeUc62CkOs3glw-zMj7qQWY" TargetMode="External"/><Relationship Id="rId10" Type="http://schemas.openxmlformats.org/officeDocument/2006/relationships/hyperlink" Target="https://precos.petrobras.com.br/w/diesel/df" TargetMode="External"/><Relationship Id="rId4" Type="http://schemas.openxmlformats.org/officeDocument/2006/relationships/hyperlink" Target="https://www.carrefour.com.br/filtro-oleo-renault-master-25-28-98-a-2013-tecfil-mp930567029/p" TargetMode="External"/><Relationship Id="rId9" Type="http://schemas.openxmlformats.org/officeDocument/2006/relationships/hyperlink" Target="https://precos.petrobras.com.br/w/diesel/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J1000"/>
  <sheetViews>
    <sheetView showGridLines="0" view="pageBreakPreview" zoomScaleNormal="100" zoomScaleSheetLayoutView="100" workbookViewId="0">
      <selection activeCell="F16" sqref="F16"/>
    </sheetView>
  </sheetViews>
  <sheetFormatPr defaultColWidth="14.42578125" defaultRowHeight="15" customHeight="1"/>
  <cols>
    <col min="1" max="2" width="3.85546875" style="13" customWidth="1"/>
    <col min="3" max="3" width="24.140625" style="13" bestFit="1" customWidth="1"/>
    <col min="4" max="4" width="13" style="13" customWidth="1"/>
    <col min="5" max="5" width="7.7109375" style="13" customWidth="1"/>
    <col min="6" max="6" width="12.140625" style="13" bestFit="1" customWidth="1"/>
    <col min="7" max="7" width="19.42578125" style="13" bestFit="1" customWidth="1"/>
    <col min="8" max="8" width="3.5703125" style="13" customWidth="1"/>
    <col min="9" max="9" width="23" style="13" hidden="1" customWidth="1"/>
    <col min="10" max="10" width="16.42578125" style="13" hidden="1" customWidth="1"/>
    <col min="11" max="25" width="8.7109375" style="13" customWidth="1"/>
    <col min="26" max="16384" width="14.42578125" style="13"/>
  </cols>
  <sheetData>
    <row r="1" spans="2:10" ht="18.75" customHeight="1">
      <c r="C1" s="1"/>
      <c r="D1" s="1"/>
      <c r="E1" s="1"/>
      <c r="F1" s="1"/>
      <c r="G1" s="1"/>
      <c r="H1" s="1"/>
    </row>
    <row r="2" spans="2:10" ht="12" customHeight="1">
      <c r="B2" s="154" t="s">
        <v>0</v>
      </c>
      <c r="C2" s="155"/>
      <c r="D2" s="155"/>
      <c r="E2" s="155"/>
      <c r="F2" s="155"/>
      <c r="G2" s="155"/>
      <c r="H2" s="1"/>
    </row>
    <row r="3" spans="2:10" ht="25.5">
      <c r="B3" s="154" t="s">
        <v>1</v>
      </c>
      <c r="C3" s="155"/>
      <c r="D3" s="5" t="s">
        <v>2</v>
      </c>
      <c r="E3" s="5" t="s">
        <v>3</v>
      </c>
      <c r="F3" s="5" t="s">
        <v>4</v>
      </c>
      <c r="G3" s="5" t="s">
        <v>5</v>
      </c>
      <c r="H3" s="156"/>
      <c r="I3" s="14" t="s">
        <v>6</v>
      </c>
      <c r="J3" s="14" t="s">
        <v>7</v>
      </c>
    </row>
    <row r="4" spans="2:10">
      <c r="B4" s="6">
        <v>1</v>
      </c>
      <c r="C4" s="15" t="s">
        <v>8</v>
      </c>
      <c r="D4" s="8">
        <f>'1. Coletor'!C118</f>
        <v>7222.97</v>
      </c>
      <c r="E4" s="9">
        <v>4</v>
      </c>
      <c r="F4" s="8">
        <f>D4*E4</f>
        <v>28891.88</v>
      </c>
      <c r="G4" s="8">
        <f>F4*24</f>
        <v>693405.12</v>
      </c>
      <c r="H4" s="157"/>
      <c r="I4" s="16" t="e">
        <f>27.32*#REF!</f>
        <v>#REF!</v>
      </c>
    </row>
    <row r="5" spans="2:10">
      <c r="B5" s="6">
        <v>2</v>
      </c>
      <c r="C5" s="7" t="s">
        <v>9</v>
      </c>
      <c r="D5" s="8">
        <f>'2. Motorista'!C119</f>
        <v>10565.41</v>
      </c>
      <c r="E5" s="9">
        <v>2</v>
      </c>
      <c r="F5" s="8">
        <f>D5*E5</f>
        <v>21130.82</v>
      </c>
      <c r="G5" s="8">
        <f t="shared" ref="G5" si="0">F5*24</f>
        <v>507139.68</v>
      </c>
      <c r="H5" s="157"/>
      <c r="I5" s="16" t="e">
        <f>27.32*#REF!</f>
        <v>#REF!</v>
      </c>
    </row>
    <row r="6" spans="2:10" ht="13.5" customHeight="1">
      <c r="B6" s="154" t="s">
        <v>10</v>
      </c>
      <c r="C6" s="155"/>
      <c r="D6" s="10"/>
      <c r="E6" s="11">
        <f>SUM(E4:E5)</f>
        <v>6</v>
      </c>
      <c r="F6" s="12">
        <f>SUM(F4:F5)</f>
        <v>50022.7</v>
      </c>
      <c r="G6" s="12">
        <f>SUM(G4:G5)</f>
        <v>1200544.8</v>
      </c>
      <c r="H6" s="157"/>
      <c r="I6" s="16" t="e">
        <f>SUM(I4:I5)</f>
        <v>#REF!</v>
      </c>
    </row>
    <row r="7" spans="2:10" ht="12.75" customHeight="1">
      <c r="C7" s="2"/>
      <c r="D7" s="2"/>
      <c r="E7" s="3"/>
      <c r="F7" s="4"/>
      <c r="G7" s="4"/>
      <c r="H7" s="4"/>
    </row>
    <row r="9" spans="2:10">
      <c r="I9" s="16">
        <f>9206.67+2500+2070+2130.07+1550.16+275.25+45546.91</f>
        <v>63279.060000000005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G2"/>
    <mergeCell ref="B3:C3"/>
    <mergeCell ref="H3:H6"/>
    <mergeCell ref="B6:C6"/>
  </mergeCells>
  <pageMargins left="0.78749999999999998" right="0.78749999999999998" top="1.05277777777778" bottom="1.05277777777778" header="0" footer="0"/>
  <pageSetup paperSize="9" scale="97" fitToHeight="0" orientation="portrait" r:id="rId1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B8"/>
  <sheetViews>
    <sheetView tabSelected="1" view="pageBreakPreview" zoomScaleNormal="100" zoomScaleSheetLayoutView="100" workbookViewId="0">
      <selection activeCell="F14" sqref="F14"/>
    </sheetView>
  </sheetViews>
  <sheetFormatPr defaultRowHeight="15.75"/>
  <cols>
    <col min="1" max="1" width="35.7109375" style="50" bestFit="1" customWidth="1"/>
    <col min="2" max="2" width="14.7109375" style="50" bestFit="1" customWidth="1"/>
    <col min="3" max="3" width="16" style="50" customWidth="1"/>
    <col min="4" max="16384" width="9.140625" style="50"/>
  </cols>
  <sheetData>
    <row r="1" spans="1:2">
      <c r="A1" s="153" t="s">
        <v>11</v>
      </c>
      <c r="B1" s="153"/>
    </row>
    <row r="2" spans="1:2">
      <c r="A2" s="51" t="s">
        <v>12</v>
      </c>
      <c r="B2" s="51" t="s">
        <v>13</v>
      </c>
    </row>
    <row r="3" spans="1:2">
      <c r="A3" s="52" t="s">
        <v>14</v>
      </c>
      <c r="B3" s="53">
        <v>1558.08</v>
      </c>
    </row>
    <row r="4" spans="1:2">
      <c r="A4" s="52" t="s">
        <v>15</v>
      </c>
      <c r="B4" s="53">
        <v>2524.41</v>
      </c>
    </row>
    <row r="5" spans="1:2">
      <c r="A5" s="54" t="s">
        <v>16</v>
      </c>
      <c r="B5" s="53">
        <f>5.5+3.8</f>
        <v>9.3000000000000007</v>
      </c>
    </row>
    <row r="6" spans="1:2">
      <c r="A6" s="54" t="s">
        <v>17</v>
      </c>
      <c r="B6" s="53">
        <v>1400</v>
      </c>
    </row>
    <row r="7" spans="1:2">
      <c r="A7" s="52" t="s">
        <v>18</v>
      </c>
      <c r="B7" s="53">
        <v>1518</v>
      </c>
    </row>
    <row r="8" spans="1:2">
      <c r="A8" s="54" t="s">
        <v>19</v>
      </c>
      <c r="B8" s="152">
        <f>B7*40%</f>
        <v>607.20000000000005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981"/>
  <sheetViews>
    <sheetView showGridLines="0" view="pageBreakPreview" zoomScaleNormal="100" zoomScaleSheetLayoutView="100" workbookViewId="0">
      <selection activeCell="A78" sqref="A78:B78"/>
    </sheetView>
  </sheetViews>
  <sheetFormatPr defaultColWidth="14.42578125" defaultRowHeight="15" customHeight="1"/>
  <cols>
    <col min="1" max="1" width="9.140625" style="18" customWidth="1"/>
    <col min="2" max="2" width="72.140625" style="18" customWidth="1"/>
    <col min="3" max="3" width="16.42578125" style="18" customWidth="1"/>
    <col min="4" max="4" width="18" style="18" customWidth="1"/>
    <col min="5" max="11" width="11.5703125" style="18" hidden="1" customWidth="1"/>
    <col min="12" max="12" width="15.7109375" style="18" customWidth="1"/>
    <col min="13" max="13" width="11.5703125" style="18" customWidth="1"/>
    <col min="14" max="20" width="9.140625" style="18" customWidth="1"/>
    <col min="21" max="26" width="8.7109375" style="18" customWidth="1"/>
    <col min="27" max="16384" width="14.42578125" style="18"/>
  </cols>
  <sheetData>
    <row r="1" spans="1:5" ht="15.75" customHeight="1">
      <c r="A1" s="166" t="s">
        <v>20</v>
      </c>
      <c r="B1" s="170"/>
      <c r="C1" s="170"/>
      <c r="D1" s="170"/>
      <c r="E1" s="170"/>
    </row>
    <row r="2" spans="1:5" ht="15.75" customHeight="1">
      <c r="A2" s="166" t="s">
        <v>21</v>
      </c>
      <c r="B2" s="170"/>
      <c r="C2" s="170"/>
      <c r="D2" s="170"/>
      <c r="E2" s="170"/>
    </row>
    <row r="3" spans="1:5" ht="15.75" customHeight="1">
      <c r="A3" s="167" t="s">
        <v>22</v>
      </c>
      <c r="B3" s="171"/>
      <c r="C3" s="171"/>
      <c r="D3" s="171"/>
      <c r="E3" s="171"/>
    </row>
    <row r="4" spans="1:5" ht="15.75" customHeight="1"/>
    <row r="5" spans="1:5" ht="15.75" customHeight="1"/>
    <row r="6" spans="1:5" ht="15.75" customHeight="1">
      <c r="A6" s="159" t="s">
        <v>23</v>
      </c>
      <c r="B6" s="170"/>
      <c r="C6" s="170"/>
      <c r="D6" s="170"/>
    </row>
    <row r="7" spans="1:5" ht="15.75" customHeight="1"/>
    <row r="8" spans="1:5" ht="15.75" customHeight="1">
      <c r="A8" s="161" t="s">
        <v>24</v>
      </c>
      <c r="B8" s="170"/>
      <c r="C8" s="170"/>
      <c r="D8" s="170"/>
    </row>
    <row r="9" spans="1:5" ht="15.75" customHeight="1" thickBot="1"/>
    <row r="10" spans="1:5" ht="15.75" customHeight="1" thickBot="1">
      <c r="A10" s="24" t="s">
        <v>25</v>
      </c>
      <c r="B10" s="25" t="s">
        <v>26</v>
      </c>
      <c r="C10" s="25" t="s">
        <v>27</v>
      </c>
    </row>
    <row r="11" spans="1:5" ht="15.75" customHeight="1" thickBot="1">
      <c r="A11" s="26" t="s">
        <v>28</v>
      </c>
      <c r="B11" s="56" t="s">
        <v>29</v>
      </c>
      <c r="C11" s="29">
        <f>'CCT - Autopreenchimento'!B3</f>
        <v>1558.08</v>
      </c>
    </row>
    <row r="12" spans="1:5" ht="15.75" customHeight="1" thickBot="1">
      <c r="A12" s="27" t="s">
        <v>30</v>
      </c>
      <c r="B12" s="57" t="s">
        <v>19</v>
      </c>
      <c r="C12" s="29">
        <f>'CCT - Autopreenchimento'!B8</f>
        <v>607.20000000000005</v>
      </c>
    </row>
    <row r="13" spans="1:5" ht="15" customHeight="1" thickBot="1">
      <c r="A13" s="158" t="s">
        <v>10</v>
      </c>
      <c r="B13" s="172"/>
      <c r="C13" s="58">
        <f>SUM(C11:C12)</f>
        <v>2165.2799999999997</v>
      </c>
    </row>
    <row r="14" spans="1:5" ht="15.75" customHeight="1"/>
    <row r="15" spans="1:5" ht="15.75" customHeight="1"/>
    <row r="16" spans="1:5" ht="15.75" customHeight="1">
      <c r="A16" s="159" t="s">
        <v>31</v>
      </c>
      <c r="B16" s="170"/>
      <c r="C16" s="170"/>
      <c r="D16" s="170"/>
    </row>
    <row r="17" spans="1:6" ht="15.75" customHeight="1">
      <c r="A17" s="28"/>
    </row>
    <row r="18" spans="1:6" ht="15.75" customHeight="1">
      <c r="A18" s="161" t="s">
        <v>32</v>
      </c>
      <c r="B18" s="170"/>
      <c r="C18" s="170"/>
      <c r="D18" s="170"/>
    </row>
    <row r="19" spans="1:6" ht="15.75" customHeight="1" thickBot="1"/>
    <row r="20" spans="1:6" ht="15.75" customHeight="1" thickBot="1">
      <c r="A20" s="24" t="s">
        <v>33</v>
      </c>
      <c r="B20" s="25" t="s">
        <v>34</v>
      </c>
      <c r="C20" s="25" t="s">
        <v>35</v>
      </c>
      <c r="D20" s="25" t="s">
        <v>27</v>
      </c>
    </row>
    <row r="21" spans="1:6" ht="15.75" customHeight="1" thickBot="1">
      <c r="A21" s="27" t="s">
        <v>28</v>
      </c>
      <c r="B21" s="56" t="s">
        <v>36</v>
      </c>
      <c r="C21" s="38">
        <v>8.3299999999999999E-2</v>
      </c>
      <c r="D21" s="29">
        <f>C13*C21</f>
        <v>180.36782399999998</v>
      </c>
      <c r="E21" s="19"/>
    </row>
    <row r="22" spans="1:6" ht="15.75" customHeight="1" thickBot="1">
      <c r="A22" s="27" t="s">
        <v>30</v>
      </c>
      <c r="B22" s="56" t="s">
        <v>37</v>
      </c>
      <c r="C22" s="38">
        <v>0.121</v>
      </c>
      <c r="D22" s="29">
        <f>C13*C22</f>
        <v>261.99887999999999</v>
      </c>
      <c r="F22" s="30">
        <f>(1/3)/12</f>
        <v>2.7777777777777776E-2</v>
      </c>
    </row>
    <row r="23" spans="1:6" ht="15.75" customHeight="1" thickBot="1">
      <c r="A23" s="165" t="s">
        <v>38</v>
      </c>
      <c r="B23" s="165"/>
      <c r="C23" s="38"/>
      <c r="D23" s="29"/>
      <c r="F23" s="30"/>
    </row>
    <row r="24" spans="1:6" ht="16.5" customHeight="1" thickBot="1">
      <c r="A24" s="27" t="s">
        <v>39</v>
      </c>
      <c r="B24" s="48" t="s">
        <v>40</v>
      </c>
      <c r="C24" s="49">
        <f>C39*(C21+C22)</f>
        <v>7.5182399999999996E-2</v>
      </c>
      <c r="D24" s="29">
        <f>C13*C24</f>
        <v>162.79094707199997</v>
      </c>
      <c r="F24" s="30"/>
    </row>
    <row r="25" spans="1:6" ht="15" customHeight="1" thickBot="1">
      <c r="A25" s="158" t="s">
        <v>10</v>
      </c>
      <c r="B25" s="172"/>
      <c r="C25" s="59"/>
      <c r="D25" s="58">
        <f>SUM(D21:D24)</f>
        <v>605.15765107199991</v>
      </c>
    </row>
    <row r="26" spans="1:6" ht="15.75" customHeight="1"/>
    <row r="27" spans="1:6" ht="15.75" customHeight="1"/>
    <row r="28" spans="1:6" ht="32.25" customHeight="1">
      <c r="A28" s="164" t="s">
        <v>41</v>
      </c>
      <c r="B28" s="170"/>
      <c r="C28" s="170"/>
      <c r="D28" s="170"/>
      <c r="E28" s="170"/>
    </row>
    <row r="29" spans="1:6" ht="15.75" customHeight="1" thickBot="1"/>
    <row r="30" spans="1:6" ht="15.75" customHeight="1" thickBot="1">
      <c r="A30" s="24" t="s">
        <v>42</v>
      </c>
      <c r="B30" s="25" t="s">
        <v>43</v>
      </c>
      <c r="C30" s="25" t="s">
        <v>35</v>
      </c>
      <c r="D30" s="25" t="s">
        <v>27</v>
      </c>
    </row>
    <row r="31" spans="1:6" ht="15.75" customHeight="1" thickBot="1">
      <c r="A31" s="27" t="s">
        <v>28</v>
      </c>
      <c r="B31" s="56" t="s">
        <v>44</v>
      </c>
      <c r="C31" s="59">
        <v>0.2</v>
      </c>
      <c r="D31" s="46">
        <f>($C$13)*C31</f>
        <v>433.05599999999998</v>
      </c>
    </row>
    <row r="32" spans="1:6" ht="15.75" customHeight="1" thickBot="1">
      <c r="A32" s="27" t="s">
        <v>30</v>
      </c>
      <c r="B32" s="56" t="s">
        <v>45</v>
      </c>
      <c r="C32" s="59">
        <v>2.5000000000000001E-2</v>
      </c>
      <c r="D32" s="46">
        <f t="shared" ref="D32:D38" si="0">($C$13)*C32</f>
        <v>54.131999999999998</v>
      </c>
    </row>
    <row r="33" spans="1:12" ht="15.75" customHeight="1" thickBot="1">
      <c r="A33" s="26" t="s">
        <v>39</v>
      </c>
      <c r="B33" s="56" t="s">
        <v>46</v>
      </c>
      <c r="C33" s="38">
        <v>0.03</v>
      </c>
      <c r="D33" s="46">
        <f t="shared" si="0"/>
        <v>64.958399999999983</v>
      </c>
    </row>
    <row r="34" spans="1:12" ht="15.75" customHeight="1" thickBot="1">
      <c r="A34" s="27" t="s">
        <v>47</v>
      </c>
      <c r="B34" s="56" t="s">
        <v>48</v>
      </c>
      <c r="C34" s="59">
        <v>1.4999999999999999E-2</v>
      </c>
      <c r="D34" s="46">
        <f t="shared" si="0"/>
        <v>32.479199999999992</v>
      </c>
    </row>
    <row r="35" spans="1:12" ht="15.75" customHeight="1" thickBot="1">
      <c r="A35" s="27" t="s">
        <v>49</v>
      </c>
      <c r="B35" s="56" t="s">
        <v>50</v>
      </c>
      <c r="C35" s="59">
        <v>0.01</v>
      </c>
      <c r="D35" s="46">
        <f t="shared" si="0"/>
        <v>21.652799999999999</v>
      </c>
    </row>
    <row r="36" spans="1:12" ht="15.75" customHeight="1" thickBot="1">
      <c r="A36" s="27" t="s">
        <v>51</v>
      </c>
      <c r="B36" s="56" t="s">
        <v>52</v>
      </c>
      <c r="C36" s="59">
        <v>6.0000000000000001E-3</v>
      </c>
      <c r="D36" s="46">
        <f t="shared" si="0"/>
        <v>12.991679999999999</v>
      </c>
    </row>
    <row r="37" spans="1:12" ht="15.75" customHeight="1" thickBot="1">
      <c r="A37" s="27" t="s">
        <v>53</v>
      </c>
      <c r="B37" s="56" t="s">
        <v>54</v>
      </c>
      <c r="C37" s="59">
        <v>2E-3</v>
      </c>
      <c r="D37" s="46">
        <f t="shared" si="0"/>
        <v>4.3305599999999993</v>
      </c>
    </row>
    <row r="38" spans="1:12" ht="15.75" customHeight="1" thickBot="1">
      <c r="A38" s="27" t="s">
        <v>55</v>
      </c>
      <c r="B38" s="56" t="s">
        <v>56</v>
      </c>
      <c r="C38" s="38">
        <v>0.08</v>
      </c>
      <c r="D38" s="46">
        <f t="shared" si="0"/>
        <v>173.22239999999999</v>
      </c>
    </row>
    <row r="39" spans="1:12" ht="15" customHeight="1" thickBot="1">
      <c r="A39" s="158" t="s">
        <v>10</v>
      </c>
      <c r="B39" s="172"/>
      <c r="C39" s="60">
        <f t="shared" ref="C39:D39" si="1">SUM(C31:C38)</f>
        <v>0.36800000000000005</v>
      </c>
      <c r="D39" s="58">
        <f t="shared" si="1"/>
        <v>796.82303999999988</v>
      </c>
      <c r="L39" s="19"/>
    </row>
    <row r="40" spans="1:12" ht="15.75" customHeight="1"/>
    <row r="41" spans="1:12" ht="15.75" customHeight="1"/>
    <row r="42" spans="1:12" ht="15.75" customHeight="1">
      <c r="A42" s="161" t="s">
        <v>57</v>
      </c>
      <c r="B42" s="170"/>
      <c r="C42" s="170"/>
      <c r="D42" s="170"/>
    </row>
    <row r="43" spans="1:12" ht="15.75" customHeight="1" thickBot="1"/>
    <row r="44" spans="1:12" ht="15.75" customHeight="1" thickBot="1">
      <c r="A44" s="24" t="s">
        <v>58</v>
      </c>
      <c r="B44" s="25" t="s">
        <v>59</v>
      </c>
      <c r="C44" s="25" t="s">
        <v>27</v>
      </c>
    </row>
    <row r="45" spans="1:12" ht="15.75" customHeight="1" thickBot="1">
      <c r="A45" s="26" t="s">
        <v>28</v>
      </c>
      <c r="B45" s="56" t="s">
        <v>60</v>
      </c>
      <c r="C45" s="29">
        <f>IF((22*2*('CCT - Autopreenchimento'!$B$5)-(C11*0.06))&gt;0,(22*2*('CCT - Autopreenchimento'!$B$5)-(C11*0.06)),0)</f>
        <v>315.71520000000004</v>
      </c>
      <c r="E45" s="19"/>
      <c r="F45" s="19"/>
    </row>
    <row r="46" spans="1:12" ht="15.75" customHeight="1" thickBot="1">
      <c r="A46" s="40" t="s">
        <v>30</v>
      </c>
      <c r="B46" s="56" t="s">
        <v>17</v>
      </c>
      <c r="C46" s="29">
        <f>'CCT - Autopreenchimento'!B6</f>
        <v>1400</v>
      </c>
    </row>
    <row r="47" spans="1:12" ht="15" customHeight="1" thickBot="1">
      <c r="A47" s="160" t="s">
        <v>10</v>
      </c>
      <c r="B47" s="172"/>
      <c r="C47" s="58">
        <f>SUM(C45:C46)</f>
        <v>1715.7152000000001</v>
      </c>
      <c r="D47" s="162"/>
    </row>
    <row r="48" spans="1:12" ht="15.75" customHeight="1">
      <c r="D48" s="171"/>
    </row>
    <row r="49" spans="1:9" ht="15.75" customHeight="1"/>
    <row r="50" spans="1:9" ht="15.75" customHeight="1">
      <c r="A50" s="161" t="s">
        <v>61</v>
      </c>
      <c r="B50" s="170"/>
      <c r="C50" s="170"/>
      <c r="D50" s="170"/>
    </row>
    <row r="51" spans="1:9" ht="15.75" customHeight="1" thickBot="1"/>
    <row r="52" spans="1:9" ht="15.75" customHeight="1" thickBot="1">
      <c r="A52" s="24">
        <v>2</v>
      </c>
      <c r="B52" s="25" t="s">
        <v>62</v>
      </c>
      <c r="C52" s="25" t="s">
        <v>27</v>
      </c>
      <c r="F52" s="20"/>
    </row>
    <row r="53" spans="1:9" ht="15.75" customHeight="1" thickBot="1">
      <c r="A53" s="27" t="s">
        <v>33</v>
      </c>
      <c r="B53" s="57" t="s">
        <v>34</v>
      </c>
      <c r="C53" s="46">
        <f>D25</f>
        <v>605.15765107199991</v>
      </c>
      <c r="D53" s="19"/>
      <c r="F53" s="20"/>
    </row>
    <row r="54" spans="1:9" ht="15.75" customHeight="1" thickBot="1">
      <c r="A54" s="27" t="s">
        <v>42</v>
      </c>
      <c r="B54" s="57" t="s">
        <v>43</v>
      </c>
      <c r="C54" s="46">
        <f>D39</f>
        <v>796.82303999999988</v>
      </c>
    </row>
    <row r="55" spans="1:9" ht="15.75" customHeight="1" thickBot="1">
      <c r="A55" s="27" t="s">
        <v>58</v>
      </c>
      <c r="B55" s="57" t="s">
        <v>59</v>
      </c>
      <c r="C55" s="46">
        <f>C47</f>
        <v>1715.7152000000001</v>
      </c>
    </row>
    <row r="56" spans="1:9" ht="15" customHeight="1" thickBot="1">
      <c r="A56" s="158" t="s">
        <v>10</v>
      </c>
      <c r="B56" s="172"/>
      <c r="C56" s="58">
        <f>SUM(C53:C55)</f>
        <v>3117.695891072</v>
      </c>
    </row>
    <row r="57" spans="1:9" ht="15.75" customHeight="1">
      <c r="A57" s="17"/>
    </row>
    <row r="58" spans="1:9" ht="15.75" customHeight="1"/>
    <row r="59" spans="1:9" ht="15.75" customHeight="1">
      <c r="A59" s="159" t="s">
        <v>63</v>
      </c>
      <c r="B59" s="170"/>
      <c r="C59" s="170"/>
      <c r="D59" s="170"/>
      <c r="F59" s="19"/>
    </row>
    <row r="60" spans="1:9" ht="15.75" customHeight="1" thickBot="1"/>
    <row r="61" spans="1:9" ht="15.75" customHeight="1" thickBot="1">
      <c r="A61" s="24" t="s">
        <v>64</v>
      </c>
      <c r="B61" s="31" t="s">
        <v>65</v>
      </c>
      <c r="C61" s="25" t="s">
        <v>35</v>
      </c>
      <c r="D61" s="25" t="s">
        <v>27</v>
      </c>
    </row>
    <row r="62" spans="1:9" ht="15.75" customHeight="1" thickBot="1">
      <c r="A62" s="27" t="s">
        <v>28</v>
      </c>
      <c r="B62" s="61" t="s">
        <v>66</v>
      </c>
      <c r="C62" s="38">
        <f>(1/12)*0.05</f>
        <v>4.1666666666666666E-3</v>
      </c>
      <c r="D62" s="32">
        <f>(C13/12)*0.05</f>
        <v>9.0219999999999985</v>
      </c>
      <c r="E62" s="18" t="s">
        <v>67</v>
      </c>
      <c r="H62" s="30"/>
      <c r="I62" s="19"/>
    </row>
    <row r="63" spans="1:9" ht="15.75" customHeight="1" thickBot="1">
      <c r="A63" s="27" t="s">
        <v>30</v>
      </c>
      <c r="B63" s="61" t="s">
        <v>68</v>
      </c>
      <c r="C63" s="38">
        <f>C62*8%</f>
        <v>3.3333333333333332E-4</v>
      </c>
      <c r="D63" s="32">
        <f>D62*C38</f>
        <v>0.72175999999999985</v>
      </c>
      <c r="E63" s="19"/>
      <c r="H63" s="19"/>
    </row>
    <row r="64" spans="1:9" ht="15.75" customHeight="1" thickBot="1">
      <c r="A64" s="27" t="s">
        <v>39</v>
      </c>
      <c r="B64" s="61" t="s">
        <v>69</v>
      </c>
      <c r="C64" s="38">
        <f>((1/30)*7)/12</f>
        <v>1.9444444444444445E-2</v>
      </c>
      <c r="D64" s="32">
        <f>((C13/30)*7)/12</f>
        <v>42.102666666666657</v>
      </c>
      <c r="E64" s="19"/>
      <c r="F64" s="20"/>
    </row>
    <row r="65" spans="1:9" ht="15.75" customHeight="1" thickBot="1">
      <c r="A65" s="27" t="s">
        <v>47</v>
      </c>
      <c r="B65" s="61" t="s">
        <v>70</v>
      </c>
      <c r="C65" s="38">
        <f>C64*C39</f>
        <v>7.1555555555555565E-3</v>
      </c>
      <c r="D65" s="32">
        <f>D64*C39</f>
        <v>15.493781333333333</v>
      </c>
      <c r="E65" s="19">
        <f>(C13*C38)*0.1</f>
        <v>17.322240000000001</v>
      </c>
      <c r="F65" s="19">
        <f>C13*0.08</f>
        <v>173.22239999999999</v>
      </c>
      <c r="G65" s="19"/>
      <c r="H65" s="20"/>
    </row>
    <row r="66" spans="1:9" ht="15.75" customHeight="1" thickBot="1">
      <c r="A66" s="27" t="s">
        <v>49</v>
      </c>
      <c r="B66" s="62" t="s">
        <v>71</v>
      </c>
      <c r="C66" s="59">
        <v>0.04</v>
      </c>
      <c r="D66" s="33">
        <f>D64*C66</f>
        <v>1.6841066666666664</v>
      </c>
      <c r="E66" s="18" t="s">
        <v>72</v>
      </c>
      <c r="F66" s="19">
        <f>F65*((0.4)+(0.1))</f>
        <v>86.611199999999997</v>
      </c>
      <c r="H66" s="19"/>
    </row>
    <row r="67" spans="1:9" ht="15" customHeight="1" thickBot="1">
      <c r="A67" s="158" t="s">
        <v>10</v>
      </c>
      <c r="B67" s="172"/>
      <c r="C67" s="34">
        <f>SUM(C62:C66)</f>
        <v>7.1099999999999997E-2</v>
      </c>
      <c r="D67" s="58">
        <f>SUM(D62:D66)</f>
        <v>69.024314666666655</v>
      </c>
    </row>
    <row r="68" spans="1:9" ht="15" customHeight="1">
      <c r="A68" s="35"/>
      <c r="B68" s="35"/>
      <c r="C68" s="36"/>
      <c r="D68" s="37"/>
    </row>
    <row r="69" spans="1:9" ht="15.75" customHeight="1">
      <c r="A69" s="159" t="s">
        <v>73</v>
      </c>
      <c r="B69" s="170"/>
      <c r="C69" s="170"/>
      <c r="D69" s="170"/>
    </row>
    <row r="70" spans="1:9" ht="15.75" customHeight="1"/>
    <row r="71" spans="1:9" ht="15.75" customHeight="1">
      <c r="A71" s="161" t="s">
        <v>74</v>
      </c>
      <c r="B71" s="170"/>
      <c r="C71" s="170"/>
      <c r="D71" s="170"/>
    </row>
    <row r="72" spans="1:9" ht="15.75" customHeight="1" thickBot="1">
      <c r="A72" s="28"/>
    </row>
    <row r="73" spans="1:9" ht="15.75" customHeight="1" thickBot="1">
      <c r="A73" s="24" t="s">
        <v>75</v>
      </c>
      <c r="B73" s="25" t="s">
        <v>76</v>
      </c>
      <c r="C73" s="24" t="s">
        <v>35</v>
      </c>
      <c r="D73" s="25" t="s">
        <v>27</v>
      </c>
    </row>
    <row r="74" spans="1:9" ht="15.75" customHeight="1" thickBot="1">
      <c r="A74" s="26" t="s">
        <v>28</v>
      </c>
      <c r="B74" s="56" t="s">
        <v>76</v>
      </c>
      <c r="C74" s="38">
        <f>((1/30)*2.96)/12</f>
        <v>8.2222222222222228E-3</v>
      </c>
      <c r="D74" s="29">
        <f>((C13/30)*2.96)/12</f>
        <v>17.803413333333328</v>
      </c>
      <c r="E74" s="18" t="s">
        <v>77</v>
      </c>
      <c r="H74" s="20"/>
      <c r="I74" s="19"/>
    </row>
    <row r="75" spans="1:9" ht="15.75" customHeight="1" thickBot="1">
      <c r="A75" s="26" t="s">
        <v>30</v>
      </c>
      <c r="B75" s="56" t="s">
        <v>78</v>
      </c>
      <c r="C75" s="38">
        <f>(((1/30)*5)/12)*0.02</f>
        <v>2.7777777777777778E-4</v>
      </c>
      <c r="D75" s="29">
        <f>(((C13/30)*5)/12)*0.02</f>
        <v>0.60146666666666659</v>
      </c>
      <c r="E75" s="18" t="s">
        <v>79</v>
      </c>
      <c r="H75" s="19"/>
    </row>
    <row r="76" spans="1:9" ht="15.75" customHeight="1" thickBot="1">
      <c r="A76" s="26" t="s">
        <v>39</v>
      </c>
      <c r="B76" s="56" t="s">
        <v>80</v>
      </c>
      <c r="C76" s="38">
        <f>((1/30)*0.91)/12</f>
        <v>2.5277777777777777E-3</v>
      </c>
      <c r="D76" s="29">
        <f>((C13/30)*0.91)/12</f>
        <v>5.4733466666666653</v>
      </c>
      <c r="E76" s="18" t="s">
        <v>81</v>
      </c>
      <c r="H76" s="19"/>
    </row>
    <row r="77" spans="1:9" ht="15.75" customHeight="1" thickBot="1">
      <c r="A77" s="26" t="s">
        <v>47</v>
      </c>
      <c r="B77" s="56" t="s">
        <v>82</v>
      </c>
      <c r="C77" s="38">
        <f>(((1+(1/3))*0.3333)/12)*0.002983</f>
        <v>1.1047043333333332E-4</v>
      </c>
      <c r="D77" s="29">
        <f>(((C13+(C13/3))*0.3333)/12)*0.002983</f>
        <v>0.23919941988799995</v>
      </c>
      <c r="E77" s="18" t="s">
        <v>83</v>
      </c>
      <c r="F77" s="18">
        <f>0.0358/12</f>
        <v>2.9833333333333331E-3</v>
      </c>
      <c r="H77" s="19"/>
    </row>
    <row r="78" spans="1:9" ht="15" customHeight="1" thickBot="1">
      <c r="A78" s="163" t="s">
        <v>10</v>
      </c>
      <c r="B78" s="173"/>
      <c r="C78" s="63">
        <f>SUM(C74:C77)</f>
        <v>1.1138248211111113E-2</v>
      </c>
      <c r="D78" s="64">
        <f>SUM(D74:D77)</f>
        <v>24.117426086554659</v>
      </c>
    </row>
    <row r="79" spans="1:9" ht="15" customHeight="1">
      <c r="A79" s="35"/>
      <c r="B79" s="35"/>
      <c r="C79" s="36"/>
      <c r="D79" s="37"/>
    </row>
    <row r="80" spans="1:9" ht="15" customHeight="1">
      <c r="A80" s="35"/>
      <c r="B80" s="35"/>
      <c r="C80" s="36"/>
      <c r="D80" s="37"/>
    </row>
    <row r="81" spans="1:16" ht="15.75" customHeight="1">
      <c r="A81" s="161" t="s">
        <v>84</v>
      </c>
      <c r="B81" s="170"/>
      <c r="C81" s="170"/>
      <c r="D81" s="170"/>
    </row>
    <row r="82" spans="1:16" ht="15.75" customHeight="1" thickBot="1">
      <c r="A82" s="28"/>
    </row>
    <row r="83" spans="1:16" ht="15.75" customHeight="1" thickBot="1">
      <c r="A83" s="24">
        <v>4</v>
      </c>
      <c r="B83" s="25" t="s">
        <v>85</v>
      </c>
      <c r="C83" s="25" t="s">
        <v>27</v>
      </c>
    </row>
    <row r="84" spans="1:16" ht="15.75" customHeight="1" thickBot="1">
      <c r="A84" s="27" t="s">
        <v>75</v>
      </c>
      <c r="B84" s="57" t="s">
        <v>76</v>
      </c>
      <c r="C84" s="46">
        <f>D78</f>
        <v>24.117426086554659</v>
      </c>
    </row>
    <row r="85" spans="1:16" ht="15" customHeight="1" thickBot="1">
      <c r="A85" s="158" t="s">
        <v>10</v>
      </c>
      <c r="B85" s="172"/>
      <c r="C85" s="58">
        <f>SUM(C84:C84)</f>
        <v>24.117426086554659</v>
      </c>
    </row>
    <row r="86" spans="1:16" ht="15.75" customHeight="1"/>
    <row r="87" spans="1:16" ht="15.75" customHeight="1"/>
    <row r="88" spans="1:16" ht="15.75" customHeight="1">
      <c r="A88" s="159" t="s">
        <v>86</v>
      </c>
      <c r="B88" s="170"/>
      <c r="C88" s="170"/>
    </row>
    <row r="89" spans="1:16" ht="15.75" customHeight="1" thickBot="1"/>
    <row r="90" spans="1:16" ht="15.75" customHeight="1" thickBot="1">
      <c r="A90" s="146">
        <v>5</v>
      </c>
      <c r="B90" s="147" t="s">
        <v>87</v>
      </c>
      <c r="C90" s="25" t="s">
        <v>27</v>
      </c>
    </row>
    <row r="91" spans="1:16" ht="15.75" customHeight="1" thickBot="1">
      <c r="A91" s="145" t="s">
        <v>28</v>
      </c>
      <c r="B91" s="42" t="s">
        <v>88</v>
      </c>
      <c r="C91" s="29">
        <f>Uniforme!H25</f>
        <v>241.74444444444441</v>
      </c>
      <c r="D91" s="21" t="s">
        <v>89</v>
      </c>
    </row>
    <row r="92" spans="1:16" ht="15" customHeight="1" thickBot="1">
      <c r="A92" s="160" t="s">
        <v>10</v>
      </c>
      <c r="B92" s="174"/>
      <c r="C92" s="58">
        <f>SUM(C91:C91)</f>
        <v>241.74444444444441</v>
      </c>
      <c r="D92" s="20"/>
    </row>
    <row r="93" spans="1:16" ht="15.75" customHeight="1"/>
    <row r="94" spans="1:16" ht="15.75" customHeight="1"/>
    <row r="95" spans="1:16" ht="15.75" customHeight="1">
      <c r="A95" s="159" t="s">
        <v>90</v>
      </c>
      <c r="B95" s="170"/>
      <c r="C95" s="170"/>
      <c r="D95" s="170"/>
    </row>
    <row r="96" spans="1:16" ht="15.75" customHeight="1" thickBot="1">
      <c r="P96" s="43"/>
    </row>
    <row r="97" spans="1:19" ht="15.75" customHeight="1" thickBot="1">
      <c r="A97" s="24">
        <v>6</v>
      </c>
      <c r="B97" s="39" t="s">
        <v>91</v>
      </c>
      <c r="C97" s="25" t="s">
        <v>35</v>
      </c>
      <c r="D97" s="25" t="s">
        <v>27</v>
      </c>
      <c r="O97" s="43"/>
      <c r="P97" s="43"/>
      <c r="Q97" s="43"/>
      <c r="R97" s="43"/>
      <c r="S97" s="43"/>
    </row>
    <row r="98" spans="1:19" ht="15.75" customHeight="1" thickBot="1">
      <c r="A98" s="27" t="s">
        <v>28</v>
      </c>
      <c r="B98" s="57" t="s">
        <v>92</v>
      </c>
      <c r="C98" s="59">
        <v>0.05</v>
      </c>
      <c r="D98" s="46">
        <f>C115*C98</f>
        <v>280.89310381348326</v>
      </c>
      <c r="E98" s="19">
        <f>(C115+D98+D99)</f>
        <v>6193.6929390873056</v>
      </c>
      <c r="F98" s="18">
        <f>8.65/100</f>
        <v>8.6500000000000007E-2</v>
      </c>
      <c r="H98" s="22" t="s">
        <v>93</v>
      </c>
      <c r="I98" s="22" t="s">
        <v>94</v>
      </c>
      <c r="O98" s="43"/>
      <c r="P98" s="44">
        <v>5.0000000000000001E-3</v>
      </c>
      <c r="Q98" s="44">
        <v>0.02</v>
      </c>
      <c r="R98" s="44">
        <v>7.0000000000000007E-2</v>
      </c>
      <c r="S98" s="44">
        <v>5.8999999999999999E-3</v>
      </c>
    </row>
    <row r="99" spans="1:19" ht="15.75" customHeight="1" thickBot="1">
      <c r="A99" s="27" t="s">
        <v>30</v>
      </c>
      <c r="B99" s="57" t="s">
        <v>95</v>
      </c>
      <c r="C99" s="59">
        <v>0.05</v>
      </c>
      <c r="D99" s="46">
        <f>(C115+D98)*C99</f>
        <v>294.93775900415739</v>
      </c>
      <c r="E99" s="19"/>
      <c r="F99" s="18">
        <f>1-F98</f>
        <v>0.91349999999999998</v>
      </c>
      <c r="H99" s="23">
        <v>2.1100000000000001E-2</v>
      </c>
      <c r="I99" s="23">
        <v>3.2000000000000001E-2</v>
      </c>
      <c r="O99" s="43"/>
      <c r="P99" s="44">
        <v>0.01</v>
      </c>
      <c r="Q99" s="44">
        <v>2.35E-2</v>
      </c>
      <c r="R99" s="44">
        <v>0.1011</v>
      </c>
      <c r="S99" s="44">
        <v>5.1999999999999998E-3</v>
      </c>
    </row>
    <row r="100" spans="1:19" ht="15.75" customHeight="1" thickBot="1">
      <c r="A100" s="27" t="s">
        <v>39</v>
      </c>
      <c r="B100" s="57" t="s">
        <v>96</v>
      </c>
      <c r="C100" s="59"/>
      <c r="D100" s="65"/>
      <c r="E100" s="19">
        <f>E98/F99</f>
        <v>6780.1783679116652</v>
      </c>
      <c r="H100" s="22" t="s">
        <v>97</v>
      </c>
      <c r="I100" s="22" t="s">
        <v>97</v>
      </c>
      <c r="P100" s="43"/>
    </row>
    <row r="101" spans="1:19" ht="15.75" customHeight="1" thickBot="1">
      <c r="A101" s="27"/>
      <c r="B101" s="57" t="s">
        <v>98</v>
      </c>
      <c r="C101" s="59">
        <v>1.6500000000000001E-2</v>
      </c>
      <c r="D101" s="46">
        <f>((C115+D98+D99)/(1-(C101+C102+C103)))*C101</f>
        <v>119.17893118943505</v>
      </c>
      <c r="H101" s="23">
        <v>2.8000000000000001E-2</v>
      </c>
      <c r="I101" s="23">
        <v>2.8299999999999999E-2</v>
      </c>
    </row>
    <row r="102" spans="1:19" ht="15.75" customHeight="1" thickBot="1">
      <c r="A102" s="27"/>
      <c r="B102" s="57" t="s">
        <v>99</v>
      </c>
      <c r="C102" s="59">
        <v>7.5999999999999998E-2</v>
      </c>
      <c r="D102" s="46">
        <f>((C115+D98+D99)/(1-(C101+C102+C103)))*C102</f>
        <v>548.94538002406443</v>
      </c>
    </row>
    <row r="103" spans="1:19" ht="15.75" customHeight="1" thickBot="1">
      <c r="A103" s="27"/>
      <c r="B103" s="57" t="s">
        <v>100</v>
      </c>
      <c r="C103" s="59">
        <v>0.05</v>
      </c>
      <c r="D103" s="46">
        <f>((C115+D98+D99)/(1-(C101+C102+C103)))*C103</f>
        <v>361.14827633162139</v>
      </c>
    </row>
    <row r="104" spans="1:19" ht="15" customHeight="1" thickBot="1">
      <c r="A104" s="158" t="s">
        <v>10</v>
      </c>
      <c r="B104" s="172"/>
      <c r="C104" s="65"/>
      <c r="D104" s="46">
        <f>SUM(D98+D99+D101+D102+D103)</f>
        <v>1605.1034503627616</v>
      </c>
    </row>
    <row r="105" spans="1:19" ht="15.75" customHeight="1"/>
    <row r="106" spans="1:19" ht="15.75" customHeight="1"/>
    <row r="107" spans="1:19" ht="15.75" customHeight="1">
      <c r="A107" s="159" t="s">
        <v>101</v>
      </c>
      <c r="B107" s="170"/>
      <c r="C107" s="170"/>
      <c r="D107" s="170"/>
    </row>
    <row r="108" spans="1:19" ht="15.75" customHeight="1" thickBot="1"/>
    <row r="109" spans="1:19" ht="15.75" customHeight="1" thickBot="1">
      <c r="A109" s="24"/>
      <c r="B109" s="25" t="s">
        <v>102</v>
      </c>
      <c r="C109" s="25" t="s">
        <v>27</v>
      </c>
    </row>
    <row r="110" spans="1:19" ht="15.75" customHeight="1" thickBot="1">
      <c r="A110" s="45" t="s">
        <v>28</v>
      </c>
      <c r="B110" s="57" t="s">
        <v>23</v>
      </c>
      <c r="C110" s="46">
        <f>C13</f>
        <v>2165.2799999999997</v>
      </c>
    </row>
    <row r="111" spans="1:19" ht="15.75" customHeight="1" thickBot="1">
      <c r="A111" s="45" t="s">
        <v>30</v>
      </c>
      <c r="B111" s="57" t="s">
        <v>31</v>
      </c>
      <c r="C111" s="46">
        <f>C56</f>
        <v>3117.695891072</v>
      </c>
    </row>
    <row r="112" spans="1:19" ht="15.75" customHeight="1" thickBot="1">
      <c r="A112" s="45" t="s">
        <v>39</v>
      </c>
      <c r="B112" s="57" t="s">
        <v>63</v>
      </c>
      <c r="C112" s="46">
        <f>D67</f>
        <v>69.024314666666655</v>
      </c>
    </row>
    <row r="113" spans="1:7" ht="15.75" customHeight="1" thickBot="1">
      <c r="A113" s="45" t="s">
        <v>47</v>
      </c>
      <c r="B113" s="57" t="s">
        <v>73</v>
      </c>
      <c r="C113" s="46">
        <f>C85</f>
        <v>24.117426086554659</v>
      </c>
    </row>
    <row r="114" spans="1:7" ht="15.75" customHeight="1" thickBot="1">
      <c r="A114" s="45" t="s">
        <v>49</v>
      </c>
      <c r="B114" s="57" t="s">
        <v>86</v>
      </c>
      <c r="C114" s="46">
        <f>C92</f>
        <v>241.74444444444441</v>
      </c>
    </row>
    <row r="115" spans="1:7" ht="15" customHeight="1" thickBot="1">
      <c r="A115" s="158" t="s">
        <v>103</v>
      </c>
      <c r="B115" s="172"/>
      <c r="C115" s="46">
        <f>C110+C111+C112+C113+C114</f>
        <v>5617.8620762696646</v>
      </c>
      <c r="G115" s="19"/>
    </row>
    <row r="116" spans="1:7" ht="15.75" customHeight="1" thickBot="1">
      <c r="A116" s="45" t="s">
        <v>51</v>
      </c>
      <c r="B116" s="57" t="s">
        <v>104</v>
      </c>
      <c r="C116" s="46">
        <f>D104</f>
        <v>1605.1034503627616</v>
      </c>
    </row>
    <row r="117" spans="1:7" ht="15" customHeight="1" thickBot="1">
      <c r="A117" s="158" t="s">
        <v>105</v>
      </c>
      <c r="B117" s="172"/>
      <c r="C117" s="46">
        <f>ROUND(C115+C116,2)</f>
        <v>7222.97</v>
      </c>
    </row>
    <row r="118" spans="1:7" ht="15" customHeight="1" thickBot="1">
      <c r="A118" s="158" t="s">
        <v>106</v>
      </c>
      <c r="B118" s="172"/>
      <c r="C118" s="46">
        <f>C117</f>
        <v>7222.97</v>
      </c>
    </row>
    <row r="119" spans="1:7" ht="15.75" customHeight="1"/>
    <row r="120" spans="1:7" ht="15.75" customHeight="1"/>
    <row r="121" spans="1:7" ht="15.75" customHeight="1"/>
    <row r="122" spans="1:7" ht="15.75" customHeight="1"/>
    <row r="123" spans="1:7" ht="15.75" customHeight="1"/>
    <row r="124" spans="1:7" ht="15.75" customHeight="1"/>
    <row r="125" spans="1:7" ht="15.75" customHeight="1"/>
    <row r="126" spans="1:7" ht="15.75" customHeight="1"/>
    <row r="127" spans="1:7" ht="15.75" customHeight="1"/>
    <row r="128" spans="1:7" ht="15.75" customHeight="1"/>
    <row r="129" spans="4:4" ht="15.75" customHeight="1"/>
    <row r="130" spans="4:4" ht="15.75" customHeight="1"/>
    <row r="131" spans="4:4" ht="15.75" customHeight="1"/>
    <row r="132" spans="4:4" ht="15.75" customHeight="1"/>
    <row r="133" spans="4:4" ht="15.75" customHeight="1"/>
    <row r="134" spans="4:4" ht="15.75" customHeight="1"/>
    <row r="135" spans="4:4" ht="15.75" customHeight="1"/>
    <row r="136" spans="4:4" ht="15.75" customHeight="1">
      <c r="D136" s="19"/>
    </row>
    <row r="137" spans="4:4" ht="15.75" customHeight="1"/>
    <row r="138" spans="4:4" ht="15.75" customHeight="1"/>
    <row r="139" spans="4:4" ht="15.75" customHeight="1"/>
    <row r="140" spans="4:4" ht="15.75" customHeight="1"/>
    <row r="141" spans="4:4" ht="15.75" customHeight="1"/>
    <row r="142" spans="4:4" ht="15.75" customHeight="1"/>
    <row r="143" spans="4:4" ht="15.75" customHeight="1"/>
    <row r="144" spans="4: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</sheetData>
  <mergeCells count="32">
    <mergeCell ref="A13:B13"/>
    <mergeCell ref="A1:E1"/>
    <mergeCell ref="A2:E2"/>
    <mergeCell ref="A3:E3"/>
    <mergeCell ref="A6:D6"/>
    <mergeCell ref="A8:D8"/>
    <mergeCell ref="A16:D16"/>
    <mergeCell ref="A18:D18"/>
    <mergeCell ref="A25:B25"/>
    <mergeCell ref="A28:E28"/>
    <mergeCell ref="A39:B39"/>
    <mergeCell ref="A23:B23"/>
    <mergeCell ref="A85:B85"/>
    <mergeCell ref="A42:D42"/>
    <mergeCell ref="A47:B47"/>
    <mergeCell ref="D47:D48"/>
    <mergeCell ref="A50:D50"/>
    <mergeCell ref="A56:B56"/>
    <mergeCell ref="A59:D59"/>
    <mergeCell ref="A67:B67"/>
    <mergeCell ref="A69:D69"/>
    <mergeCell ref="A71:D71"/>
    <mergeCell ref="A78:B78"/>
    <mergeCell ref="A81:D81"/>
    <mergeCell ref="A117:B117"/>
    <mergeCell ref="A118:B118"/>
    <mergeCell ref="A88:C88"/>
    <mergeCell ref="A92:B92"/>
    <mergeCell ref="A95:D95"/>
    <mergeCell ref="A104:B104"/>
    <mergeCell ref="A107:D107"/>
    <mergeCell ref="A115:B115"/>
  </mergeCells>
  <pageMargins left="0.51180555555555496" right="0.51180555555555496" top="0.78749999999999998" bottom="0.78749999999999998" header="0" footer="0"/>
  <pageSetup paperSize="9" scale="79" fitToHeight="0" orientation="portrait" r:id="rId1"/>
  <rowBreaks count="2" manualBreakCount="2">
    <brk id="57" max="3" man="1"/>
    <brk id="105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982"/>
  <sheetViews>
    <sheetView showGridLines="0" view="pageBreakPreview" topLeftCell="A57" zoomScaleNormal="100" zoomScaleSheetLayoutView="100" workbookViewId="0">
      <selection activeCell="M76" sqref="M76"/>
    </sheetView>
  </sheetViews>
  <sheetFormatPr defaultColWidth="14.42578125" defaultRowHeight="15" customHeight="1"/>
  <cols>
    <col min="1" max="1" width="9.140625" style="18" customWidth="1"/>
    <col min="2" max="2" width="72.140625" style="18" customWidth="1"/>
    <col min="3" max="3" width="16.42578125" style="18" customWidth="1"/>
    <col min="4" max="4" width="18" style="18" customWidth="1"/>
    <col min="5" max="11" width="11.5703125" style="18" hidden="1" customWidth="1"/>
    <col min="12" max="12" width="15.7109375" style="18" customWidth="1"/>
    <col min="13" max="13" width="11.5703125" style="18" customWidth="1"/>
    <col min="14" max="20" width="9.140625" style="18" customWidth="1"/>
    <col min="21" max="26" width="8.7109375" style="18" customWidth="1"/>
    <col min="27" max="16384" width="14.42578125" style="18"/>
  </cols>
  <sheetData>
    <row r="1" spans="1:5" ht="15.75" customHeight="1">
      <c r="A1" s="166" t="s">
        <v>20</v>
      </c>
      <c r="B1" s="170"/>
      <c r="C1" s="170"/>
      <c r="D1" s="170"/>
      <c r="E1" s="170"/>
    </row>
    <row r="2" spans="1:5" ht="15.75" customHeight="1">
      <c r="A2" s="166" t="s">
        <v>21</v>
      </c>
      <c r="B2" s="170"/>
      <c r="C2" s="170"/>
      <c r="D2" s="170"/>
      <c r="E2" s="170"/>
    </row>
    <row r="3" spans="1:5" ht="15.75" customHeight="1">
      <c r="A3" s="167" t="s">
        <v>107</v>
      </c>
      <c r="B3" s="171"/>
      <c r="C3" s="171"/>
      <c r="D3" s="171"/>
      <c r="E3" s="171"/>
    </row>
    <row r="4" spans="1:5" ht="15.75" customHeight="1"/>
    <row r="5" spans="1:5" ht="15.75" customHeight="1"/>
    <row r="6" spans="1:5" ht="15.75" customHeight="1">
      <c r="A6" s="159" t="s">
        <v>23</v>
      </c>
      <c r="B6" s="170"/>
      <c r="C6" s="170"/>
      <c r="D6" s="170"/>
    </row>
    <row r="7" spans="1:5" ht="15.75" customHeight="1"/>
    <row r="8" spans="1:5" ht="15.75" customHeight="1">
      <c r="A8" s="161" t="s">
        <v>24</v>
      </c>
      <c r="B8" s="170"/>
      <c r="C8" s="170"/>
      <c r="D8" s="170"/>
    </row>
    <row r="9" spans="1:5" ht="15.75" customHeight="1" thickBot="1"/>
    <row r="10" spans="1:5" ht="15.75" customHeight="1" thickBot="1">
      <c r="A10" s="24" t="s">
        <v>25</v>
      </c>
      <c r="B10" s="25" t="s">
        <v>26</v>
      </c>
      <c r="C10" s="25" t="s">
        <v>27</v>
      </c>
    </row>
    <row r="11" spans="1:5" ht="15.75" customHeight="1" thickBot="1">
      <c r="A11" s="26" t="s">
        <v>28</v>
      </c>
      <c r="B11" s="56" t="s">
        <v>29</v>
      </c>
      <c r="C11" s="29">
        <f>'CCT - Autopreenchimento'!B4</f>
        <v>2524.41</v>
      </c>
    </row>
    <row r="12" spans="1:5" ht="15.75" customHeight="1" thickBot="1">
      <c r="A12" s="27" t="s">
        <v>30</v>
      </c>
      <c r="B12" s="57" t="s">
        <v>19</v>
      </c>
      <c r="C12" s="29">
        <f>'CCT - Autopreenchimento'!B8</f>
        <v>607.20000000000005</v>
      </c>
    </row>
    <row r="13" spans="1:5" ht="15" customHeight="1" thickBot="1">
      <c r="A13" s="158" t="s">
        <v>10</v>
      </c>
      <c r="B13" s="172"/>
      <c r="C13" s="58">
        <f>SUM(C11:C12)</f>
        <v>3131.6099999999997</v>
      </c>
    </row>
    <row r="14" spans="1:5" ht="15.75" customHeight="1"/>
    <row r="15" spans="1:5" ht="15.75" customHeight="1"/>
    <row r="16" spans="1:5" ht="15.75" customHeight="1">
      <c r="A16" s="159" t="s">
        <v>31</v>
      </c>
      <c r="B16" s="170"/>
      <c r="C16" s="170"/>
      <c r="D16" s="170"/>
    </row>
    <row r="17" spans="1:6" ht="15.75" customHeight="1">
      <c r="A17" s="28"/>
    </row>
    <row r="18" spans="1:6" ht="15.75" customHeight="1">
      <c r="A18" s="161" t="s">
        <v>32</v>
      </c>
      <c r="B18" s="170"/>
      <c r="C18" s="170"/>
      <c r="D18" s="170"/>
    </row>
    <row r="19" spans="1:6" ht="15.75" customHeight="1" thickBot="1"/>
    <row r="20" spans="1:6" ht="15.75" customHeight="1" thickBot="1">
      <c r="A20" s="24" t="s">
        <v>33</v>
      </c>
      <c r="B20" s="25" t="s">
        <v>34</v>
      </c>
      <c r="C20" s="25" t="s">
        <v>35</v>
      </c>
      <c r="D20" s="25" t="s">
        <v>27</v>
      </c>
    </row>
    <row r="21" spans="1:6" ht="15.75" customHeight="1" thickBot="1">
      <c r="A21" s="27" t="s">
        <v>28</v>
      </c>
      <c r="B21" s="56" t="s">
        <v>36</v>
      </c>
      <c r="C21" s="38">
        <v>8.3299999999999999E-2</v>
      </c>
      <c r="D21" s="29">
        <f>C13*C21</f>
        <v>260.86311299999994</v>
      </c>
      <c r="E21" s="19"/>
    </row>
    <row r="22" spans="1:6" ht="15.75" customHeight="1" thickBot="1">
      <c r="A22" s="27" t="s">
        <v>30</v>
      </c>
      <c r="B22" s="56" t="s">
        <v>37</v>
      </c>
      <c r="C22" s="38">
        <v>0.121</v>
      </c>
      <c r="D22" s="29">
        <f>C13*C22</f>
        <v>378.92480999999992</v>
      </c>
      <c r="F22" s="30">
        <f>(1/3)/12</f>
        <v>2.7777777777777776E-2</v>
      </c>
    </row>
    <row r="23" spans="1:6" ht="15.75" customHeight="1" thickBot="1">
      <c r="A23" s="165" t="s">
        <v>38</v>
      </c>
      <c r="B23" s="165"/>
      <c r="C23" s="38"/>
      <c r="D23" s="29"/>
      <c r="F23" s="30"/>
    </row>
    <row r="24" spans="1:6" ht="16.5" customHeight="1" thickBot="1">
      <c r="A24" s="27" t="s">
        <v>39</v>
      </c>
      <c r="B24" s="48" t="s">
        <v>40</v>
      </c>
      <c r="C24" s="49">
        <f>C39*(C21+C22)</f>
        <v>7.5182399999999996E-2</v>
      </c>
      <c r="D24" s="29">
        <f>C13*C24</f>
        <v>235.44195566399998</v>
      </c>
      <c r="F24" s="30"/>
    </row>
    <row r="25" spans="1:6" ht="15" customHeight="1" thickBot="1">
      <c r="A25" s="158" t="s">
        <v>10</v>
      </c>
      <c r="B25" s="172"/>
      <c r="C25" s="59"/>
      <c r="D25" s="58">
        <f>SUM(D21:D24)</f>
        <v>875.2298786639999</v>
      </c>
    </row>
    <row r="26" spans="1:6" ht="15.75" customHeight="1"/>
    <row r="27" spans="1:6" ht="15.75" customHeight="1"/>
    <row r="28" spans="1:6" ht="32.25" customHeight="1">
      <c r="A28" s="164" t="s">
        <v>41</v>
      </c>
      <c r="B28" s="170"/>
      <c r="C28" s="170"/>
      <c r="D28" s="170"/>
      <c r="E28" s="170"/>
    </row>
    <row r="29" spans="1:6" ht="15.75" customHeight="1" thickBot="1"/>
    <row r="30" spans="1:6" ht="15.75" customHeight="1" thickBot="1">
      <c r="A30" s="24" t="s">
        <v>42</v>
      </c>
      <c r="B30" s="25" t="s">
        <v>43</v>
      </c>
      <c r="C30" s="25" t="s">
        <v>35</v>
      </c>
      <c r="D30" s="25" t="s">
        <v>27</v>
      </c>
    </row>
    <row r="31" spans="1:6" ht="15.75" customHeight="1" thickBot="1">
      <c r="A31" s="27" t="s">
        <v>28</v>
      </c>
      <c r="B31" s="56" t="s">
        <v>44</v>
      </c>
      <c r="C31" s="59">
        <v>0.2</v>
      </c>
      <c r="D31" s="46">
        <f>($C$13)*C31</f>
        <v>626.322</v>
      </c>
    </row>
    <row r="32" spans="1:6" ht="15.75" customHeight="1" thickBot="1">
      <c r="A32" s="27" t="s">
        <v>30</v>
      </c>
      <c r="B32" s="56" t="s">
        <v>45</v>
      </c>
      <c r="C32" s="59">
        <v>2.5000000000000001E-2</v>
      </c>
      <c r="D32" s="46">
        <f t="shared" ref="D32:D38" si="0">($C$13)*C32</f>
        <v>78.29025</v>
      </c>
    </row>
    <row r="33" spans="1:12" ht="15.75" customHeight="1" thickBot="1">
      <c r="A33" s="26" t="s">
        <v>39</v>
      </c>
      <c r="B33" s="56" t="s">
        <v>46</v>
      </c>
      <c r="C33" s="38">
        <v>0.03</v>
      </c>
      <c r="D33" s="46">
        <f t="shared" si="0"/>
        <v>93.948299999999989</v>
      </c>
    </row>
    <row r="34" spans="1:12" ht="15.75" customHeight="1" thickBot="1">
      <c r="A34" s="27" t="s">
        <v>47</v>
      </c>
      <c r="B34" s="56" t="s">
        <v>48</v>
      </c>
      <c r="C34" s="59">
        <v>1.4999999999999999E-2</v>
      </c>
      <c r="D34" s="46">
        <f t="shared" si="0"/>
        <v>46.974149999999995</v>
      </c>
    </row>
    <row r="35" spans="1:12" ht="15.75" customHeight="1" thickBot="1">
      <c r="A35" s="27" t="s">
        <v>49</v>
      </c>
      <c r="B35" s="56" t="s">
        <v>50</v>
      </c>
      <c r="C35" s="59">
        <v>0.01</v>
      </c>
      <c r="D35" s="46">
        <f t="shared" si="0"/>
        <v>31.316099999999999</v>
      </c>
    </row>
    <row r="36" spans="1:12" ht="15.75" customHeight="1" thickBot="1">
      <c r="A36" s="27" t="s">
        <v>51</v>
      </c>
      <c r="B36" s="56" t="s">
        <v>52</v>
      </c>
      <c r="C36" s="59">
        <v>6.0000000000000001E-3</v>
      </c>
      <c r="D36" s="46">
        <f t="shared" si="0"/>
        <v>18.789659999999998</v>
      </c>
    </row>
    <row r="37" spans="1:12" ht="15.75" customHeight="1" thickBot="1">
      <c r="A37" s="27" t="s">
        <v>53</v>
      </c>
      <c r="B37" s="56" t="s">
        <v>54</v>
      </c>
      <c r="C37" s="59">
        <v>2E-3</v>
      </c>
      <c r="D37" s="46">
        <f t="shared" si="0"/>
        <v>6.2632199999999996</v>
      </c>
    </row>
    <row r="38" spans="1:12" ht="15.75" customHeight="1" thickBot="1">
      <c r="A38" s="27" t="s">
        <v>55</v>
      </c>
      <c r="B38" s="56" t="s">
        <v>56</v>
      </c>
      <c r="C38" s="38">
        <v>0.08</v>
      </c>
      <c r="D38" s="46">
        <f t="shared" si="0"/>
        <v>250.52879999999999</v>
      </c>
    </row>
    <row r="39" spans="1:12" ht="15" customHeight="1" thickBot="1">
      <c r="A39" s="158" t="s">
        <v>10</v>
      </c>
      <c r="B39" s="172"/>
      <c r="C39" s="60">
        <f t="shared" ref="C39:D39" si="1">SUM(C31:C38)</f>
        <v>0.36800000000000005</v>
      </c>
      <c r="D39" s="58">
        <f t="shared" si="1"/>
        <v>1152.4324800000002</v>
      </c>
      <c r="L39" s="19"/>
    </row>
    <row r="40" spans="1:12" ht="15.75" customHeight="1"/>
    <row r="41" spans="1:12" ht="15.75" customHeight="1"/>
    <row r="42" spans="1:12" ht="15.75" customHeight="1">
      <c r="A42" s="161" t="s">
        <v>57</v>
      </c>
      <c r="B42" s="170"/>
      <c r="C42" s="170"/>
      <c r="D42" s="170"/>
    </row>
    <row r="43" spans="1:12" ht="15.75" customHeight="1" thickBot="1"/>
    <row r="44" spans="1:12" ht="15.75" customHeight="1" thickBot="1">
      <c r="A44" s="24" t="s">
        <v>58</v>
      </c>
      <c r="B44" s="25" t="s">
        <v>59</v>
      </c>
      <c r="C44" s="25" t="s">
        <v>27</v>
      </c>
    </row>
    <row r="45" spans="1:12" ht="15.75" customHeight="1" thickBot="1">
      <c r="A45" s="26" t="s">
        <v>28</v>
      </c>
      <c r="B45" s="56" t="s">
        <v>60</v>
      </c>
      <c r="C45" s="29">
        <f>IF((22*2*('CCT - Autopreenchimento'!$B$5)-(C11*0.06))&gt;0,(22*2*('CCT - Autopreenchimento'!$B$5)-(C11*0.06)),0)</f>
        <v>257.73540000000003</v>
      </c>
      <c r="E45" s="19"/>
      <c r="F45" s="19"/>
    </row>
    <row r="46" spans="1:12" ht="15.75" customHeight="1" thickBot="1">
      <c r="A46" s="26" t="s">
        <v>30</v>
      </c>
      <c r="B46" s="56" t="s">
        <v>17</v>
      </c>
      <c r="C46" s="29">
        <f>'CCT - Autopreenchimento'!B6</f>
        <v>1400</v>
      </c>
    </row>
    <row r="47" spans="1:12" ht="15" customHeight="1" thickBot="1">
      <c r="A47" s="160" t="s">
        <v>10</v>
      </c>
      <c r="B47" s="172"/>
      <c r="C47" s="58">
        <f>SUM(C45:C46)</f>
        <v>1657.7354</v>
      </c>
      <c r="D47" s="162"/>
    </row>
    <row r="48" spans="1:12" ht="15.75" customHeight="1">
      <c r="D48" s="171"/>
    </row>
    <row r="49" spans="1:9" ht="15.75" customHeight="1"/>
    <row r="50" spans="1:9" ht="15.75" customHeight="1">
      <c r="A50" s="161" t="s">
        <v>61</v>
      </c>
      <c r="B50" s="170"/>
      <c r="C50" s="170"/>
      <c r="D50" s="170"/>
    </row>
    <row r="51" spans="1:9" ht="15.75" customHeight="1" thickBot="1"/>
    <row r="52" spans="1:9" ht="15.75" customHeight="1" thickBot="1">
      <c r="A52" s="24">
        <v>2</v>
      </c>
      <c r="B52" s="25" t="s">
        <v>62</v>
      </c>
      <c r="C52" s="25" t="s">
        <v>27</v>
      </c>
      <c r="F52" s="20"/>
    </row>
    <row r="53" spans="1:9" ht="15.75" customHeight="1" thickBot="1">
      <c r="A53" s="27" t="s">
        <v>33</v>
      </c>
      <c r="B53" s="57" t="s">
        <v>34</v>
      </c>
      <c r="C53" s="46">
        <f>D25</f>
        <v>875.2298786639999</v>
      </c>
      <c r="D53" s="19"/>
      <c r="F53" s="20"/>
    </row>
    <row r="54" spans="1:9" ht="15.75" customHeight="1" thickBot="1">
      <c r="A54" s="27" t="s">
        <v>42</v>
      </c>
      <c r="B54" s="57" t="s">
        <v>43</v>
      </c>
      <c r="C54" s="46">
        <f>D39</f>
        <v>1152.4324800000002</v>
      </c>
    </row>
    <row r="55" spans="1:9" ht="15.75" customHeight="1" thickBot="1">
      <c r="A55" s="27" t="s">
        <v>58</v>
      </c>
      <c r="B55" s="57" t="s">
        <v>59</v>
      </c>
      <c r="C55" s="46">
        <f>C47</f>
        <v>1657.7354</v>
      </c>
    </row>
    <row r="56" spans="1:9" ht="15" customHeight="1" thickBot="1">
      <c r="A56" s="158" t="s">
        <v>10</v>
      </c>
      <c r="B56" s="172"/>
      <c r="C56" s="58">
        <f>SUM(C53:C55)</f>
        <v>3685.3977586640003</v>
      </c>
    </row>
    <row r="57" spans="1:9" ht="15.75" customHeight="1">
      <c r="A57" s="17"/>
    </row>
    <row r="58" spans="1:9" ht="15.75" customHeight="1"/>
    <row r="59" spans="1:9" ht="15.75" customHeight="1">
      <c r="A59" s="159" t="s">
        <v>63</v>
      </c>
      <c r="B59" s="170"/>
      <c r="C59" s="170"/>
      <c r="D59" s="170"/>
      <c r="F59" s="19"/>
    </row>
    <row r="60" spans="1:9" ht="15.75" customHeight="1" thickBot="1"/>
    <row r="61" spans="1:9" ht="15.75" customHeight="1" thickBot="1">
      <c r="A61" s="24" t="s">
        <v>64</v>
      </c>
      <c r="B61" s="31" t="s">
        <v>65</v>
      </c>
      <c r="C61" s="25" t="s">
        <v>35</v>
      </c>
      <c r="D61" s="25" t="s">
        <v>27</v>
      </c>
    </row>
    <row r="62" spans="1:9" ht="15.75" customHeight="1" thickBot="1">
      <c r="A62" s="27" t="s">
        <v>28</v>
      </c>
      <c r="B62" s="61" t="s">
        <v>66</v>
      </c>
      <c r="C62" s="38">
        <f>(1/12)*0.05</f>
        <v>4.1666666666666666E-3</v>
      </c>
      <c r="D62" s="32">
        <f>(C13/12)*0.05</f>
        <v>13.048375</v>
      </c>
      <c r="E62" s="18" t="s">
        <v>67</v>
      </c>
      <c r="H62" s="30"/>
      <c r="I62" s="19"/>
    </row>
    <row r="63" spans="1:9" ht="15.75" customHeight="1" thickBot="1">
      <c r="A63" s="27" t="s">
        <v>30</v>
      </c>
      <c r="B63" s="61" t="s">
        <v>68</v>
      </c>
      <c r="C63" s="38">
        <f>C62*8%</f>
        <v>3.3333333333333332E-4</v>
      </c>
      <c r="D63" s="32">
        <f>D62*C38</f>
        <v>1.0438700000000001</v>
      </c>
      <c r="E63" s="19"/>
      <c r="H63" s="19"/>
    </row>
    <row r="64" spans="1:9" ht="15.75" customHeight="1" thickBot="1">
      <c r="A64" s="27" t="s">
        <v>47</v>
      </c>
      <c r="B64" s="61" t="s">
        <v>69</v>
      </c>
      <c r="C64" s="38">
        <f>((1/30)*7)/12</f>
        <v>1.9444444444444445E-2</v>
      </c>
      <c r="D64" s="32">
        <f>((C13/30)*7)/12</f>
        <v>60.892416666666662</v>
      </c>
      <c r="E64" s="19"/>
      <c r="F64" s="20"/>
    </row>
    <row r="65" spans="1:9" ht="15.75" customHeight="1" thickBot="1">
      <c r="A65" s="27" t="s">
        <v>49</v>
      </c>
      <c r="B65" s="61" t="s">
        <v>70</v>
      </c>
      <c r="C65" s="38">
        <f>C64*C39</f>
        <v>7.1555555555555565E-3</v>
      </c>
      <c r="D65" s="32">
        <f>D64*C39</f>
        <v>22.408409333333335</v>
      </c>
      <c r="E65" s="19">
        <f>(C13*C38)*0.1</f>
        <v>25.052880000000002</v>
      </c>
      <c r="F65" s="19">
        <f>C13*0.08</f>
        <v>250.52879999999999</v>
      </c>
      <c r="G65" s="19"/>
      <c r="H65" s="20"/>
    </row>
    <row r="66" spans="1:9" ht="15.75" customHeight="1" thickBot="1">
      <c r="A66" s="27" t="s">
        <v>51</v>
      </c>
      <c r="B66" s="62" t="s">
        <v>71</v>
      </c>
      <c r="C66" s="59">
        <v>0.04</v>
      </c>
      <c r="D66" s="33">
        <f>D64*C66</f>
        <v>2.4356966666666664</v>
      </c>
      <c r="E66" s="18" t="s">
        <v>72</v>
      </c>
      <c r="F66" s="19">
        <f>F65*((0.4)+(0.1))</f>
        <v>125.26439999999999</v>
      </c>
      <c r="H66" s="19"/>
    </row>
    <row r="67" spans="1:9" ht="15" customHeight="1" thickBot="1">
      <c r="A67" s="158" t="s">
        <v>10</v>
      </c>
      <c r="B67" s="172"/>
      <c r="C67" s="34">
        <f>SUM(C62:C66)</f>
        <v>7.1099999999999997E-2</v>
      </c>
      <c r="D67" s="58">
        <f>SUM(D62:D66)</f>
        <v>99.828767666666678</v>
      </c>
    </row>
    <row r="68" spans="1:9" ht="15" customHeight="1">
      <c r="A68" s="35"/>
      <c r="B68" s="35"/>
      <c r="C68" s="36"/>
      <c r="D68" s="37"/>
    </row>
    <row r="69" spans="1:9" ht="15.75" customHeight="1">
      <c r="A69" s="159" t="s">
        <v>73</v>
      </c>
      <c r="B69" s="170"/>
      <c r="C69" s="170"/>
      <c r="D69" s="170"/>
    </row>
    <row r="70" spans="1:9" ht="15.75" customHeight="1"/>
    <row r="71" spans="1:9" ht="15.75" customHeight="1">
      <c r="A71" s="161" t="s">
        <v>74</v>
      </c>
      <c r="B71" s="170"/>
      <c r="C71" s="170"/>
      <c r="D71" s="170"/>
    </row>
    <row r="72" spans="1:9" ht="15.75" customHeight="1" thickBot="1">
      <c r="A72" s="28"/>
    </row>
    <row r="73" spans="1:9" ht="15.75" customHeight="1" thickBot="1">
      <c r="A73" s="24" t="s">
        <v>75</v>
      </c>
      <c r="B73" s="25" t="s">
        <v>76</v>
      </c>
      <c r="C73" s="24" t="s">
        <v>35</v>
      </c>
      <c r="D73" s="25" t="s">
        <v>27</v>
      </c>
    </row>
    <row r="74" spans="1:9" ht="15.75" customHeight="1" thickBot="1">
      <c r="A74" s="26" t="s">
        <v>30</v>
      </c>
      <c r="B74" s="56" t="s">
        <v>76</v>
      </c>
      <c r="C74" s="38">
        <f>((1/30)*2.96)/12</f>
        <v>8.2222222222222228E-3</v>
      </c>
      <c r="D74" s="29">
        <f>((C13/30)*2.96)/12</f>
        <v>25.748793333333328</v>
      </c>
      <c r="E74" s="18" t="s">
        <v>77</v>
      </c>
      <c r="H74" s="20"/>
      <c r="I74" s="19"/>
    </row>
    <row r="75" spans="1:9" ht="15.75" customHeight="1" thickBot="1">
      <c r="A75" s="26" t="s">
        <v>39</v>
      </c>
      <c r="B75" s="56" t="s">
        <v>78</v>
      </c>
      <c r="C75" s="38">
        <f>(((1/30)*5)/12)*0.02</f>
        <v>2.7777777777777778E-4</v>
      </c>
      <c r="D75" s="29">
        <f>(((C13/30)*5)/12)*0.02</f>
        <v>0.86989166666666662</v>
      </c>
      <c r="E75" s="18" t="s">
        <v>79</v>
      </c>
      <c r="H75" s="19"/>
    </row>
    <row r="76" spans="1:9" ht="15.75" customHeight="1" thickBot="1">
      <c r="A76" s="26" t="s">
        <v>47</v>
      </c>
      <c r="B76" s="56" t="s">
        <v>80</v>
      </c>
      <c r="C76" s="38">
        <f>((1/30)*0.91)/12</f>
        <v>2.5277777777777777E-3</v>
      </c>
      <c r="D76" s="29">
        <f>((C13/30)*0.91)/12</f>
        <v>7.9160141666666659</v>
      </c>
      <c r="E76" s="18" t="s">
        <v>81</v>
      </c>
      <c r="H76" s="19"/>
    </row>
    <row r="77" spans="1:9" ht="15.75" customHeight="1" thickBot="1">
      <c r="A77" s="26" t="s">
        <v>49</v>
      </c>
      <c r="B77" s="56" t="s">
        <v>82</v>
      </c>
      <c r="C77" s="38">
        <f>(((1+(1/3))*0.3333)/12)*0.002983</f>
        <v>1.1047043333333332E-4</v>
      </c>
      <c r="D77" s="29">
        <f>(((C13+(C13/3))*0.3333)/12)*0.002983</f>
        <v>0.34595031373099994</v>
      </c>
      <c r="E77" s="18" t="s">
        <v>83</v>
      </c>
      <c r="F77" s="18">
        <f>0.0358/12</f>
        <v>2.9833333333333331E-3</v>
      </c>
      <c r="H77" s="19"/>
    </row>
    <row r="78" spans="1:9" ht="15" customHeight="1" thickBot="1">
      <c r="A78" s="163" t="s">
        <v>10</v>
      </c>
      <c r="B78" s="173"/>
      <c r="C78" s="63">
        <f>SUM(C74:C77)</f>
        <v>1.1138248211111113E-2</v>
      </c>
      <c r="D78" s="64">
        <f>SUM(D74:D77)</f>
        <v>34.880649480397665</v>
      </c>
    </row>
    <row r="79" spans="1:9" ht="15" customHeight="1">
      <c r="A79" s="35"/>
      <c r="B79" s="35"/>
      <c r="C79" s="36"/>
      <c r="D79" s="37"/>
    </row>
    <row r="80" spans="1:9" ht="15" customHeight="1">
      <c r="A80" s="35"/>
      <c r="B80" s="35"/>
      <c r="C80" s="36"/>
      <c r="D80" s="37"/>
    </row>
    <row r="81" spans="1:4" ht="15.75" customHeight="1">
      <c r="A81" s="161" t="s">
        <v>84</v>
      </c>
      <c r="B81" s="170"/>
      <c r="C81" s="170"/>
      <c r="D81" s="170"/>
    </row>
    <row r="82" spans="1:4" ht="15.75" customHeight="1" thickBot="1">
      <c r="A82" s="28"/>
    </row>
    <row r="83" spans="1:4" ht="15.75" customHeight="1" thickBot="1">
      <c r="A83" s="24">
        <v>4</v>
      </c>
      <c r="B83" s="25" t="s">
        <v>85</v>
      </c>
      <c r="C83" s="25" t="s">
        <v>27</v>
      </c>
    </row>
    <row r="84" spans="1:4" ht="15.75" customHeight="1" thickBot="1">
      <c r="A84" s="27" t="s">
        <v>75</v>
      </c>
      <c r="B84" s="57" t="s">
        <v>76</v>
      </c>
      <c r="C84" s="46">
        <f>D78</f>
        <v>34.880649480397665</v>
      </c>
    </row>
    <row r="85" spans="1:4" ht="15" customHeight="1" thickBot="1">
      <c r="A85" s="158" t="s">
        <v>10</v>
      </c>
      <c r="B85" s="172"/>
      <c r="C85" s="58">
        <f>SUM(C84:C84)</f>
        <v>34.880649480397665</v>
      </c>
    </row>
    <row r="86" spans="1:4" ht="15.75" customHeight="1"/>
    <row r="87" spans="1:4" ht="15.75" customHeight="1"/>
    <row r="88" spans="1:4" ht="15.75" customHeight="1">
      <c r="A88" s="159" t="s">
        <v>86</v>
      </c>
      <c r="B88" s="170"/>
      <c r="C88" s="170"/>
    </row>
    <row r="89" spans="1:4" ht="15.75" customHeight="1" thickBot="1"/>
    <row r="90" spans="1:4" ht="15.75" customHeight="1" thickBot="1">
      <c r="A90" s="24">
        <v>5</v>
      </c>
      <c r="B90" s="39" t="s">
        <v>87</v>
      </c>
      <c r="C90" s="25" t="s">
        <v>27</v>
      </c>
    </row>
    <row r="91" spans="1:4" ht="15.75" customHeight="1" thickBot="1">
      <c r="A91" s="40" t="s">
        <v>28</v>
      </c>
      <c r="B91" s="41" t="s">
        <v>88</v>
      </c>
      <c r="C91" s="29">
        <f>Uniforme!H25</f>
        <v>241.74444444444441</v>
      </c>
      <c r="D91" s="21" t="s">
        <v>89</v>
      </c>
    </row>
    <row r="92" spans="1:4" ht="15.75" customHeight="1" thickBot="1">
      <c r="A92" s="145" t="s">
        <v>30</v>
      </c>
      <c r="B92" s="42" t="s">
        <v>108</v>
      </c>
      <c r="C92" s="55">
        <f>Veículo!B27</f>
        <v>1024.0833333316668</v>
      </c>
    </row>
    <row r="93" spans="1:4" ht="15" customHeight="1" thickBot="1">
      <c r="A93" s="160" t="s">
        <v>10</v>
      </c>
      <c r="B93" s="174"/>
      <c r="C93" s="58">
        <f>SUM(C91:C92)</f>
        <v>1265.8277777761114</v>
      </c>
      <c r="D93" s="20"/>
    </row>
    <row r="94" spans="1:4" ht="15.75" customHeight="1"/>
    <row r="95" spans="1:4" ht="15.75" customHeight="1"/>
    <row r="96" spans="1:4" ht="15.75" customHeight="1">
      <c r="A96" s="159" t="s">
        <v>90</v>
      </c>
      <c r="B96" s="170"/>
      <c r="C96" s="170"/>
      <c r="D96" s="170"/>
    </row>
    <row r="97" spans="1:19" ht="15.75" customHeight="1" thickBot="1">
      <c r="P97" s="43"/>
    </row>
    <row r="98" spans="1:19" ht="15.75" customHeight="1" thickBot="1">
      <c r="A98" s="24">
        <v>6</v>
      </c>
      <c r="B98" s="39" t="s">
        <v>91</v>
      </c>
      <c r="C98" s="25" t="s">
        <v>35</v>
      </c>
      <c r="D98" s="25" t="s">
        <v>27</v>
      </c>
      <c r="O98" s="43"/>
      <c r="P98" s="43"/>
      <c r="Q98" s="43"/>
      <c r="R98" s="43"/>
      <c r="S98" s="43"/>
    </row>
    <row r="99" spans="1:19" ht="15.75" customHeight="1" thickBot="1">
      <c r="A99" s="27" t="s">
        <v>28</v>
      </c>
      <c r="B99" s="57" t="s">
        <v>92</v>
      </c>
      <c r="C99" s="59">
        <v>0.05</v>
      </c>
      <c r="D99" s="46">
        <f>C116*C99</f>
        <v>410.87724767935879</v>
      </c>
      <c r="E99" s="19">
        <f>(C116+D99+D100)</f>
        <v>9059.8433113298615</v>
      </c>
      <c r="F99" s="18">
        <f>8.65/100</f>
        <v>8.6500000000000007E-2</v>
      </c>
      <c r="H99" s="22" t="s">
        <v>93</v>
      </c>
      <c r="I99" s="22" t="s">
        <v>94</v>
      </c>
      <c r="O99" s="43"/>
      <c r="P99" s="44">
        <v>5.0000000000000001E-3</v>
      </c>
      <c r="Q99" s="44">
        <v>0.02</v>
      </c>
      <c r="R99" s="44">
        <v>7.0000000000000007E-2</v>
      </c>
      <c r="S99" s="44">
        <v>5.8999999999999999E-3</v>
      </c>
    </row>
    <row r="100" spans="1:19" ht="15.75" customHeight="1" thickBot="1">
      <c r="A100" s="27" t="s">
        <v>30</v>
      </c>
      <c r="B100" s="57" t="s">
        <v>95</v>
      </c>
      <c r="C100" s="59">
        <v>0.05</v>
      </c>
      <c r="D100" s="46">
        <f>(C116+D99)*C100</f>
        <v>431.42111006332675</v>
      </c>
      <c r="E100" s="19"/>
      <c r="F100" s="18">
        <f>1-F99</f>
        <v>0.91349999999999998</v>
      </c>
      <c r="H100" s="23">
        <v>2.1100000000000001E-2</v>
      </c>
      <c r="I100" s="23">
        <v>3.2000000000000001E-2</v>
      </c>
      <c r="O100" s="43"/>
      <c r="P100" s="44">
        <v>0.01</v>
      </c>
      <c r="Q100" s="44">
        <v>2.35E-2</v>
      </c>
      <c r="R100" s="44">
        <v>0.1011</v>
      </c>
      <c r="S100" s="44">
        <v>5.1999999999999998E-3</v>
      </c>
    </row>
    <row r="101" spans="1:19" ht="15.75" customHeight="1" thickBot="1">
      <c r="A101" s="27" t="s">
        <v>39</v>
      </c>
      <c r="B101" s="57" t="s">
        <v>96</v>
      </c>
      <c r="C101" s="59"/>
      <c r="D101" s="65"/>
      <c r="E101" s="19">
        <f>E99/F100</f>
        <v>9917.7266681224537</v>
      </c>
      <c r="H101" s="22" t="s">
        <v>97</v>
      </c>
      <c r="I101" s="22" t="s">
        <v>97</v>
      </c>
      <c r="P101" s="43"/>
    </row>
    <row r="102" spans="1:19" ht="15.75" customHeight="1" thickBot="1">
      <c r="A102" s="27"/>
      <c r="B102" s="57" t="s">
        <v>98</v>
      </c>
      <c r="C102" s="59">
        <v>1.6500000000000001E-2</v>
      </c>
      <c r="D102" s="46">
        <f>((C116+D99+D100)/(1-(C102+C103+C104)))*C102</f>
        <v>174.32934651538511</v>
      </c>
      <c r="H102" s="23">
        <v>2.8000000000000001E-2</v>
      </c>
      <c r="I102" s="23">
        <v>2.8299999999999999E-2</v>
      </c>
    </row>
    <row r="103" spans="1:19" ht="15.75" customHeight="1" thickBot="1">
      <c r="A103" s="27"/>
      <c r="B103" s="57" t="s">
        <v>99</v>
      </c>
      <c r="C103" s="59">
        <v>7.5999999999999998E-2</v>
      </c>
      <c r="D103" s="46">
        <f>((C116+D99+D100)/(1-(C102+C103+C104)))*C103</f>
        <v>802.97153546480399</v>
      </c>
    </row>
    <row r="104" spans="1:19" ht="15.75" customHeight="1" thickBot="1">
      <c r="A104" s="27"/>
      <c r="B104" s="57" t="s">
        <v>100</v>
      </c>
      <c r="C104" s="59">
        <v>0.05</v>
      </c>
      <c r="D104" s="46">
        <f>((C116+D99+D100)/(1-(C102+C103+C104)))*C104</f>
        <v>528.27074701631852</v>
      </c>
    </row>
    <row r="105" spans="1:19" ht="15" customHeight="1" thickBot="1">
      <c r="A105" s="158" t="s">
        <v>10</v>
      </c>
      <c r="B105" s="172"/>
      <c r="C105" s="65"/>
      <c r="D105" s="46">
        <f>SUM(D99+D100+D102+D103+D104)</f>
        <v>2347.8699867391933</v>
      </c>
    </row>
    <row r="106" spans="1:19" ht="15.75" customHeight="1"/>
    <row r="107" spans="1:19" ht="15.75" customHeight="1"/>
    <row r="108" spans="1:19" ht="15.75" customHeight="1">
      <c r="A108" s="159" t="s">
        <v>101</v>
      </c>
      <c r="B108" s="170"/>
      <c r="C108" s="170"/>
      <c r="D108" s="170"/>
    </row>
    <row r="109" spans="1:19" ht="15.75" customHeight="1" thickBot="1"/>
    <row r="110" spans="1:19" ht="15.75" customHeight="1" thickBot="1">
      <c r="A110" s="24"/>
      <c r="B110" s="25" t="s">
        <v>102</v>
      </c>
      <c r="C110" s="25" t="s">
        <v>27</v>
      </c>
    </row>
    <row r="111" spans="1:19" ht="15.75" customHeight="1" thickBot="1">
      <c r="A111" s="45" t="s">
        <v>28</v>
      </c>
      <c r="B111" s="57" t="s">
        <v>23</v>
      </c>
      <c r="C111" s="46">
        <f>C13</f>
        <v>3131.6099999999997</v>
      </c>
    </row>
    <row r="112" spans="1:19" ht="15.75" customHeight="1" thickBot="1">
      <c r="A112" s="45" t="s">
        <v>30</v>
      </c>
      <c r="B112" s="57" t="s">
        <v>31</v>
      </c>
      <c r="C112" s="46">
        <f>C56</f>
        <v>3685.3977586640003</v>
      </c>
    </row>
    <row r="113" spans="1:7" ht="15.75" customHeight="1" thickBot="1">
      <c r="A113" s="45" t="s">
        <v>39</v>
      </c>
      <c r="B113" s="57" t="s">
        <v>63</v>
      </c>
      <c r="C113" s="46">
        <f>D67</f>
        <v>99.828767666666678</v>
      </c>
    </row>
    <row r="114" spans="1:7" ht="15.75" customHeight="1" thickBot="1">
      <c r="A114" s="45" t="s">
        <v>47</v>
      </c>
      <c r="B114" s="57" t="s">
        <v>73</v>
      </c>
      <c r="C114" s="46">
        <f>C85</f>
        <v>34.880649480397665</v>
      </c>
    </row>
    <row r="115" spans="1:7" ht="15.75" customHeight="1" thickBot="1">
      <c r="A115" s="45" t="s">
        <v>49</v>
      </c>
      <c r="B115" s="57" t="s">
        <v>86</v>
      </c>
      <c r="C115" s="46">
        <f>C93</f>
        <v>1265.8277777761114</v>
      </c>
    </row>
    <row r="116" spans="1:7" ht="15" customHeight="1" thickBot="1">
      <c r="A116" s="158" t="s">
        <v>103</v>
      </c>
      <c r="B116" s="172"/>
      <c r="C116" s="46">
        <f>C111+C112+C113+C114+C115</f>
        <v>8217.5449535871758</v>
      </c>
      <c r="G116" s="19"/>
    </row>
    <row r="117" spans="1:7" ht="15.75" customHeight="1" thickBot="1">
      <c r="A117" s="45" t="s">
        <v>51</v>
      </c>
      <c r="B117" s="57" t="s">
        <v>104</v>
      </c>
      <c r="C117" s="46">
        <f>D105</f>
        <v>2347.8699867391933</v>
      </c>
    </row>
    <row r="118" spans="1:7" ht="15" customHeight="1" thickBot="1">
      <c r="A118" s="158" t="s">
        <v>105</v>
      </c>
      <c r="B118" s="172"/>
      <c r="C118" s="46">
        <f>ROUND(C116+C117,2)</f>
        <v>10565.41</v>
      </c>
    </row>
    <row r="119" spans="1:7" ht="15" customHeight="1" thickBot="1">
      <c r="A119" s="158" t="s">
        <v>106</v>
      </c>
      <c r="B119" s="172"/>
      <c r="C119" s="46">
        <f>C118</f>
        <v>10565.41</v>
      </c>
    </row>
    <row r="120" spans="1:7" ht="15.75" customHeight="1"/>
    <row r="121" spans="1:7" ht="15.75" customHeight="1"/>
    <row r="122" spans="1:7" ht="15.75" customHeight="1"/>
    <row r="123" spans="1:7" ht="15.75" customHeight="1"/>
    <row r="124" spans="1:7" ht="15.75" customHeight="1"/>
    <row r="125" spans="1:7" ht="15.75" customHeight="1"/>
    <row r="126" spans="1:7" ht="15.75" customHeight="1"/>
    <row r="127" spans="1:7" ht="15.75" customHeight="1"/>
    <row r="128" spans="1:7" ht="15.75" customHeight="1"/>
    <row r="129" spans="4:4" ht="15.75" customHeight="1"/>
    <row r="130" spans="4:4" ht="15.75" customHeight="1"/>
    <row r="131" spans="4:4" ht="15.75" customHeight="1"/>
    <row r="132" spans="4:4" ht="15.75" customHeight="1"/>
    <row r="133" spans="4:4" ht="15.75" customHeight="1"/>
    <row r="134" spans="4:4" ht="15.75" customHeight="1"/>
    <row r="135" spans="4:4" ht="15.75" customHeight="1"/>
    <row r="136" spans="4:4" ht="15.75" customHeight="1"/>
    <row r="137" spans="4:4" ht="15.75" customHeight="1">
      <c r="D137" s="19"/>
    </row>
    <row r="138" spans="4:4" ht="15.75" customHeight="1"/>
    <row r="139" spans="4:4" ht="15.75" customHeight="1"/>
    <row r="140" spans="4:4" ht="15.75" customHeight="1"/>
    <row r="141" spans="4:4" ht="15.75" customHeight="1"/>
    <row r="142" spans="4:4" ht="15.75" customHeight="1"/>
    <row r="143" spans="4:4" ht="15.75" customHeight="1"/>
    <row r="144" spans="4: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</sheetData>
  <mergeCells count="32">
    <mergeCell ref="A39:B39"/>
    <mergeCell ref="A1:E1"/>
    <mergeCell ref="A2:E2"/>
    <mergeCell ref="A3:E3"/>
    <mergeCell ref="A6:D6"/>
    <mergeCell ref="A8:D8"/>
    <mergeCell ref="A13:B13"/>
    <mergeCell ref="A16:D16"/>
    <mergeCell ref="A18:D18"/>
    <mergeCell ref="A23:B23"/>
    <mergeCell ref="A25:B25"/>
    <mergeCell ref="A28:E28"/>
    <mergeCell ref="A85:B85"/>
    <mergeCell ref="A42:D42"/>
    <mergeCell ref="A47:B47"/>
    <mergeCell ref="D47:D48"/>
    <mergeCell ref="A50:D50"/>
    <mergeCell ref="A56:B56"/>
    <mergeCell ref="A59:D59"/>
    <mergeCell ref="A67:B67"/>
    <mergeCell ref="A69:D69"/>
    <mergeCell ref="A71:D71"/>
    <mergeCell ref="A78:B78"/>
    <mergeCell ref="A81:D81"/>
    <mergeCell ref="A118:B118"/>
    <mergeCell ref="A119:B119"/>
    <mergeCell ref="A88:C88"/>
    <mergeCell ref="A93:B93"/>
    <mergeCell ref="A96:D96"/>
    <mergeCell ref="A105:B105"/>
    <mergeCell ref="A108:D108"/>
    <mergeCell ref="A116:B116"/>
  </mergeCells>
  <pageMargins left="0.51180555555555496" right="0.51180555555555496" top="0.78749999999999998" bottom="0.78749999999999998" header="0" footer="0"/>
  <pageSetup paperSize="9" scale="79" fitToHeight="0" orientation="portrait" r:id="rId1"/>
  <rowBreaks count="2" manualBreakCount="2">
    <brk id="57" max="3" man="1"/>
    <brk id="106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L25"/>
  <sheetViews>
    <sheetView view="pageBreakPreview" topLeftCell="A22" zoomScaleNormal="100" zoomScaleSheetLayoutView="100" workbookViewId="0">
      <selection activeCell="H28" sqref="H28"/>
    </sheetView>
  </sheetViews>
  <sheetFormatPr defaultRowHeight="15"/>
  <cols>
    <col min="2" max="2" width="64" customWidth="1"/>
    <col min="4" max="4" width="15.7109375" customWidth="1"/>
    <col min="5" max="5" width="16.85546875" customWidth="1"/>
    <col min="6" max="6" width="15.28515625" customWidth="1"/>
    <col min="7" max="7" width="20" customWidth="1"/>
    <col min="8" max="8" width="14.85546875" customWidth="1"/>
    <col min="9" max="9" width="21" hidden="1" customWidth="1"/>
    <col min="10" max="10" width="19.85546875" hidden="1" customWidth="1"/>
    <col min="11" max="11" width="0" hidden="1" customWidth="1"/>
    <col min="12" max="12" width="17.85546875" hidden="1" customWidth="1"/>
  </cols>
  <sheetData>
    <row r="1" spans="1:12" ht="39.75" customHeight="1">
      <c r="A1" s="66" t="s">
        <v>109</v>
      </c>
      <c r="B1" s="66" t="s">
        <v>110</v>
      </c>
      <c r="C1" s="67" t="s">
        <v>111</v>
      </c>
      <c r="D1" s="67" t="s">
        <v>112</v>
      </c>
      <c r="E1" s="67" t="s">
        <v>113</v>
      </c>
      <c r="F1" s="67" t="s">
        <v>114</v>
      </c>
      <c r="G1" s="67" t="s">
        <v>115</v>
      </c>
      <c r="H1" s="67" t="s">
        <v>116</v>
      </c>
      <c r="I1" s="67" t="s">
        <v>117</v>
      </c>
      <c r="J1" s="67" t="s">
        <v>118</v>
      </c>
      <c r="K1" s="67" t="s">
        <v>119</v>
      </c>
      <c r="L1" s="67" t="s">
        <v>120</v>
      </c>
    </row>
    <row r="2" spans="1:12" ht="104.25" customHeight="1">
      <c r="A2" s="68">
        <v>1</v>
      </c>
      <c r="B2" s="69" t="s">
        <v>121</v>
      </c>
      <c r="C2" s="70">
        <v>3</v>
      </c>
      <c r="D2" s="71">
        <v>29.9</v>
      </c>
      <c r="E2" s="71">
        <v>32.9</v>
      </c>
      <c r="F2" s="71">
        <v>69.900000000000006</v>
      </c>
      <c r="G2" s="71">
        <f>(D2+E2+F2)/3</f>
        <v>44.233333333333327</v>
      </c>
      <c r="H2" s="71">
        <f>C2*G2</f>
        <v>132.69999999999999</v>
      </c>
      <c r="I2" s="72" t="s">
        <v>122</v>
      </c>
      <c r="J2" s="72" t="s">
        <v>123</v>
      </c>
      <c r="K2" s="72" t="s">
        <v>124</v>
      </c>
      <c r="L2" s="73">
        <v>45971</v>
      </c>
    </row>
    <row r="3" spans="1:12" ht="104.25" customHeight="1">
      <c r="A3" s="68">
        <v>2</v>
      </c>
      <c r="B3" s="69" t="s">
        <v>125</v>
      </c>
      <c r="C3" s="70">
        <v>1</v>
      </c>
      <c r="D3" s="71">
        <v>242</v>
      </c>
      <c r="E3" s="71">
        <v>72</v>
      </c>
      <c r="F3" s="71">
        <v>79.900000000000006</v>
      </c>
      <c r="G3" s="71">
        <f t="shared" ref="G3:G23" si="0">(D3+E3+F3)/3</f>
        <v>131.29999999999998</v>
      </c>
      <c r="H3" s="71">
        <f t="shared" ref="H3:H23" si="1">C3*G3</f>
        <v>131.29999999999998</v>
      </c>
      <c r="I3" s="72" t="s">
        <v>126</v>
      </c>
      <c r="J3" s="72" t="s">
        <v>127</v>
      </c>
      <c r="K3" s="72" t="s">
        <v>128</v>
      </c>
      <c r="L3" s="73">
        <v>45971</v>
      </c>
    </row>
    <row r="4" spans="1:12" ht="104.25" customHeight="1">
      <c r="A4" s="68">
        <v>3</v>
      </c>
      <c r="B4" s="69" t="s">
        <v>129</v>
      </c>
      <c r="C4" s="70">
        <v>2</v>
      </c>
      <c r="D4" s="71">
        <v>219.9</v>
      </c>
      <c r="E4" s="71">
        <v>255</v>
      </c>
      <c r="F4" s="71">
        <v>230</v>
      </c>
      <c r="G4" s="71">
        <f t="shared" si="0"/>
        <v>234.96666666666667</v>
      </c>
      <c r="H4" s="71">
        <f t="shared" si="1"/>
        <v>469.93333333333334</v>
      </c>
      <c r="I4" s="72" t="s">
        <v>130</v>
      </c>
      <c r="J4" s="72" t="s">
        <v>131</v>
      </c>
      <c r="K4" s="72" t="s">
        <v>132</v>
      </c>
      <c r="L4" s="73">
        <v>45971</v>
      </c>
    </row>
    <row r="5" spans="1:12" ht="104.25" customHeight="1">
      <c r="A5" s="68">
        <v>4</v>
      </c>
      <c r="B5" s="69" t="s">
        <v>133</v>
      </c>
      <c r="C5" s="70">
        <v>2</v>
      </c>
      <c r="D5" s="71">
        <v>120</v>
      </c>
      <c r="E5" s="71">
        <v>196.55</v>
      </c>
      <c r="F5" s="71">
        <v>129</v>
      </c>
      <c r="G5" s="71">
        <f t="shared" si="0"/>
        <v>148.51666666666668</v>
      </c>
      <c r="H5" s="71">
        <f t="shared" si="1"/>
        <v>297.03333333333336</v>
      </c>
      <c r="I5" s="72" t="s">
        <v>134</v>
      </c>
      <c r="J5" s="72" t="s">
        <v>135</v>
      </c>
      <c r="K5" s="72" t="s">
        <v>136</v>
      </c>
      <c r="L5" s="73">
        <v>45971</v>
      </c>
    </row>
    <row r="6" spans="1:12" ht="104.25" customHeight="1">
      <c r="A6" s="68">
        <v>5</v>
      </c>
      <c r="B6" s="74" t="s">
        <v>137</v>
      </c>
      <c r="C6" s="68">
        <v>1</v>
      </c>
      <c r="D6" s="75">
        <v>127.4</v>
      </c>
      <c r="E6" s="75">
        <v>121.29</v>
      </c>
      <c r="F6" s="75">
        <v>112.64</v>
      </c>
      <c r="G6" s="71">
        <f t="shared" si="0"/>
        <v>120.44333333333333</v>
      </c>
      <c r="H6" s="71">
        <f t="shared" si="1"/>
        <v>120.44333333333333</v>
      </c>
      <c r="I6" s="76" t="s">
        <v>138</v>
      </c>
      <c r="J6" s="76" t="s">
        <v>139</v>
      </c>
      <c r="K6" s="76" t="s">
        <v>140</v>
      </c>
      <c r="L6" s="73">
        <v>45971</v>
      </c>
    </row>
    <row r="7" spans="1:12" ht="104.25" customHeight="1">
      <c r="A7" s="68">
        <v>6</v>
      </c>
      <c r="B7" s="69" t="s">
        <v>141</v>
      </c>
      <c r="C7" s="70">
        <v>1</v>
      </c>
      <c r="D7" s="71">
        <v>65</v>
      </c>
      <c r="E7" s="71">
        <v>71.989999999999995</v>
      </c>
      <c r="F7" s="71">
        <v>70.39</v>
      </c>
      <c r="G7" s="71">
        <f t="shared" si="0"/>
        <v>69.126666666666665</v>
      </c>
      <c r="H7" s="71">
        <f t="shared" si="1"/>
        <v>69.126666666666665</v>
      </c>
      <c r="I7" s="72" t="s">
        <v>142</v>
      </c>
      <c r="J7" s="72" t="s">
        <v>143</v>
      </c>
      <c r="K7" s="72" t="s">
        <v>144</v>
      </c>
      <c r="L7" s="73">
        <v>45971</v>
      </c>
    </row>
    <row r="8" spans="1:12" ht="104.25" customHeight="1">
      <c r="A8" s="68">
        <v>7</v>
      </c>
      <c r="B8" s="69" t="s">
        <v>145</v>
      </c>
      <c r="C8" s="70">
        <v>4</v>
      </c>
      <c r="D8" s="71">
        <v>21.9</v>
      </c>
      <c r="E8" s="71">
        <v>23.9</v>
      </c>
      <c r="F8" s="71">
        <v>19.899999999999999</v>
      </c>
      <c r="G8" s="71">
        <f t="shared" si="0"/>
        <v>21.899999999999995</v>
      </c>
      <c r="H8" s="71">
        <f t="shared" si="1"/>
        <v>87.59999999999998</v>
      </c>
      <c r="I8" s="72" t="s">
        <v>146</v>
      </c>
      <c r="J8" s="72" t="s">
        <v>147</v>
      </c>
      <c r="K8" s="72" t="s">
        <v>148</v>
      </c>
      <c r="L8" s="73">
        <v>45971</v>
      </c>
    </row>
    <row r="9" spans="1:12" ht="104.25" customHeight="1">
      <c r="A9" s="68">
        <v>8</v>
      </c>
      <c r="B9" s="74" t="s">
        <v>149</v>
      </c>
      <c r="C9" s="68">
        <v>2</v>
      </c>
      <c r="D9" s="75">
        <v>45.05</v>
      </c>
      <c r="E9" s="75">
        <v>59.4</v>
      </c>
      <c r="F9" s="75">
        <v>59.9</v>
      </c>
      <c r="G9" s="71">
        <f t="shared" si="0"/>
        <v>54.783333333333331</v>
      </c>
      <c r="H9" s="71">
        <f t="shared" si="1"/>
        <v>109.56666666666666</v>
      </c>
      <c r="I9" s="76" t="s">
        <v>150</v>
      </c>
      <c r="J9" s="76" t="s">
        <v>151</v>
      </c>
      <c r="K9" s="76" t="s">
        <v>152</v>
      </c>
      <c r="L9" s="73">
        <v>45971</v>
      </c>
    </row>
    <row r="10" spans="1:12" ht="104.25" customHeight="1">
      <c r="A10" s="68">
        <v>9</v>
      </c>
      <c r="B10" s="74" t="s">
        <v>153</v>
      </c>
      <c r="C10" s="68">
        <v>1</v>
      </c>
      <c r="D10" s="75">
        <v>7.59</v>
      </c>
      <c r="E10" s="75">
        <v>9.7200000000000006</v>
      </c>
      <c r="F10" s="75">
        <v>5.8</v>
      </c>
      <c r="G10" s="71">
        <f t="shared" si="0"/>
        <v>7.703333333333334</v>
      </c>
      <c r="H10" s="71">
        <f t="shared" si="1"/>
        <v>7.703333333333334</v>
      </c>
      <c r="I10" s="76" t="s">
        <v>154</v>
      </c>
      <c r="J10" s="76" t="s">
        <v>155</v>
      </c>
      <c r="K10" s="76" t="s">
        <v>156</v>
      </c>
      <c r="L10" s="73">
        <v>45971</v>
      </c>
    </row>
    <row r="11" spans="1:12" ht="104.25" customHeight="1">
      <c r="A11" s="68">
        <v>10</v>
      </c>
      <c r="B11" s="74" t="s">
        <v>157</v>
      </c>
      <c r="C11" s="68">
        <v>1</v>
      </c>
      <c r="D11" s="75">
        <v>22.31</v>
      </c>
      <c r="E11" s="75">
        <v>16.63</v>
      </c>
      <c r="F11" s="75">
        <v>21.38</v>
      </c>
      <c r="G11" s="71">
        <f t="shared" si="0"/>
        <v>20.106666666666666</v>
      </c>
      <c r="H11" s="71">
        <f t="shared" si="1"/>
        <v>20.106666666666666</v>
      </c>
      <c r="I11" s="76" t="s">
        <v>158</v>
      </c>
      <c r="J11" s="76" t="s">
        <v>159</v>
      </c>
      <c r="K11" s="76" t="s">
        <v>160</v>
      </c>
      <c r="L11" s="73">
        <v>45971</v>
      </c>
    </row>
    <row r="12" spans="1:12" ht="104.25" customHeight="1">
      <c r="A12" s="68">
        <v>11</v>
      </c>
      <c r="B12" s="78" t="s">
        <v>161</v>
      </c>
      <c r="C12" s="77">
        <v>6</v>
      </c>
      <c r="D12" s="79">
        <v>15.84</v>
      </c>
      <c r="E12" s="79">
        <v>19.260000000000002</v>
      </c>
      <c r="F12" s="79">
        <v>20.329999999999998</v>
      </c>
      <c r="G12" s="71">
        <f t="shared" si="0"/>
        <v>18.476666666666667</v>
      </c>
      <c r="H12" s="71">
        <f t="shared" si="1"/>
        <v>110.86</v>
      </c>
      <c r="I12" s="80" t="s">
        <v>162</v>
      </c>
      <c r="J12" s="80" t="s">
        <v>163</v>
      </c>
      <c r="K12" s="80" t="s">
        <v>164</v>
      </c>
      <c r="L12" s="73">
        <v>45971</v>
      </c>
    </row>
    <row r="13" spans="1:12" ht="104.25" customHeight="1">
      <c r="A13" s="68">
        <v>12</v>
      </c>
      <c r="B13" s="81" t="s">
        <v>165</v>
      </c>
      <c r="C13" s="82">
        <v>2</v>
      </c>
      <c r="D13" s="83">
        <v>27.9</v>
      </c>
      <c r="E13" s="83">
        <v>26.47</v>
      </c>
      <c r="F13" s="83">
        <v>27.77</v>
      </c>
      <c r="G13" s="71">
        <f t="shared" si="0"/>
        <v>27.38</v>
      </c>
      <c r="H13" s="71">
        <f t="shared" si="1"/>
        <v>54.76</v>
      </c>
      <c r="I13" s="84" t="s">
        <v>166</v>
      </c>
      <c r="J13" s="84" t="s">
        <v>167</v>
      </c>
      <c r="K13" s="84" t="s">
        <v>168</v>
      </c>
      <c r="L13" s="73">
        <v>45971</v>
      </c>
    </row>
    <row r="14" spans="1:12" ht="104.25" customHeight="1">
      <c r="A14" s="68">
        <v>13</v>
      </c>
      <c r="B14" s="81" t="s">
        <v>169</v>
      </c>
      <c r="C14" s="77">
        <v>1</v>
      </c>
      <c r="D14" s="79">
        <v>31.39</v>
      </c>
      <c r="E14" s="79">
        <v>26.67</v>
      </c>
      <c r="F14" s="79">
        <v>19.89</v>
      </c>
      <c r="G14" s="71">
        <f t="shared" si="0"/>
        <v>25.983333333333334</v>
      </c>
      <c r="H14" s="71">
        <f t="shared" si="1"/>
        <v>25.983333333333334</v>
      </c>
      <c r="I14" s="80" t="s">
        <v>170</v>
      </c>
      <c r="J14" s="80" t="s">
        <v>171</v>
      </c>
      <c r="K14" s="80" t="s">
        <v>172</v>
      </c>
      <c r="L14" s="73">
        <v>45971</v>
      </c>
    </row>
    <row r="15" spans="1:12" ht="104.25" customHeight="1">
      <c r="A15" s="68">
        <v>14</v>
      </c>
      <c r="B15" s="74" t="s">
        <v>173</v>
      </c>
      <c r="C15" s="68">
        <v>1</v>
      </c>
      <c r="D15" s="75">
        <v>358.74</v>
      </c>
      <c r="E15" s="75">
        <v>255.14</v>
      </c>
      <c r="F15" s="75">
        <v>324.8</v>
      </c>
      <c r="G15" s="71">
        <f t="shared" si="0"/>
        <v>312.89333333333337</v>
      </c>
      <c r="H15" s="71">
        <f t="shared" si="1"/>
        <v>312.89333333333337</v>
      </c>
      <c r="I15" s="76" t="s">
        <v>174</v>
      </c>
      <c r="J15" s="76" t="s">
        <v>175</v>
      </c>
      <c r="K15" s="76" t="s">
        <v>176</v>
      </c>
      <c r="L15" s="73">
        <v>45971</v>
      </c>
    </row>
    <row r="16" spans="1:12" ht="104.25" customHeight="1">
      <c r="A16" s="68">
        <v>15</v>
      </c>
      <c r="B16" s="85" t="s">
        <v>177</v>
      </c>
      <c r="C16" s="68">
        <v>3</v>
      </c>
      <c r="D16" s="75">
        <v>61.99</v>
      </c>
      <c r="E16" s="75">
        <v>135.84</v>
      </c>
      <c r="F16" s="75">
        <v>130.80000000000001</v>
      </c>
      <c r="G16" s="71">
        <f t="shared" si="0"/>
        <v>109.54333333333334</v>
      </c>
      <c r="H16" s="71">
        <f t="shared" si="1"/>
        <v>328.63</v>
      </c>
      <c r="I16" s="76" t="s">
        <v>178</v>
      </c>
      <c r="J16" s="76" t="s">
        <v>179</v>
      </c>
      <c r="K16" s="76" t="s">
        <v>180</v>
      </c>
      <c r="L16" s="73">
        <v>45971</v>
      </c>
    </row>
    <row r="17" spans="1:12" ht="104.25" customHeight="1">
      <c r="A17" s="68">
        <v>16</v>
      </c>
      <c r="B17" s="74" t="s">
        <v>181</v>
      </c>
      <c r="C17" s="68">
        <v>20</v>
      </c>
      <c r="D17" s="75">
        <v>2.9</v>
      </c>
      <c r="E17" s="75">
        <v>2.39</v>
      </c>
      <c r="F17" s="75">
        <v>2.8</v>
      </c>
      <c r="G17" s="71">
        <f t="shared" si="0"/>
        <v>2.6966666666666668</v>
      </c>
      <c r="H17" s="71">
        <f t="shared" si="1"/>
        <v>53.933333333333337</v>
      </c>
      <c r="I17" s="76" t="s">
        <v>182</v>
      </c>
      <c r="J17" s="76" t="s">
        <v>183</v>
      </c>
      <c r="K17" s="76" t="s">
        <v>184</v>
      </c>
      <c r="L17" s="73">
        <v>45971</v>
      </c>
    </row>
    <row r="18" spans="1:12" ht="104.25" customHeight="1">
      <c r="A18" s="68">
        <v>17</v>
      </c>
      <c r="B18" s="74" t="s">
        <v>185</v>
      </c>
      <c r="C18" s="68">
        <v>1</v>
      </c>
      <c r="D18" s="75">
        <v>19.989999999999998</v>
      </c>
      <c r="E18" s="75">
        <v>18.399999999999999</v>
      </c>
      <c r="F18" s="75">
        <v>20.83</v>
      </c>
      <c r="G18" s="71">
        <f t="shared" si="0"/>
        <v>19.739999999999998</v>
      </c>
      <c r="H18" s="71">
        <f t="shared" si="1"/>
        <v>19.739999999999998</v>
      </c>
      <c r="I18" s="76" t="s">
        <v>186</v>
      </c>
      <c r="J18" s="76" t="s">
        <v>187</v>
      </c>
      <c r="K18" s="76" t="s">
        <v>188</v>
      </c>
      <c r="L18" s="73">
        <v>45971</v>
      </c>
    </row>
    <row r="19" spans="1:12" ht="104.25" customHeight="1">
      <c r="A19" s="68">
        <v>18</v>
      </c>
      <c r="B19" s="78" t="s">
        <v>189</v>
      </c>
      <c r="C19" s="77">
        <v>1</v>
      </c>
      <c r="D19" s="79">
        <v>42.77</v>
      </c>
      <c r="E19" s="79">
        <v>13</v>
      </c>
      <c r="F19" s="79">
        <v>27.82</v>
      </c>
      <c r="G19" s="71">
        <f t="shared" si="0"/>
        <v>27.863333333333333</v>
      </c>
      <c r="H19" s="71">
        <f t="shared" si="1"/>
        <v>27.863333333333333</v>
      </c>
      <c r="I19" s="80" t="s">
        <v>190</v>
      </c>
      <c r="J19" s="80" t="s">
        <v>191</v>
      </c>
      <c r="K19" s="80" t="s">
        <v>192</v>
      </c>
      <c r="L19" s="73">
        <v>45971</v>
      </c>
    </row>
    <row r="20" spans="1:12" ht="104.25" customHeight="1">
      <c r="A20" s="68">
        <v>19</v>
      </c>
      <c r="B20" s="78" t="s">
        <v>193</v>
      </c>
      <c r="C20" s="68">
        <v>10</v>
      </c>
      <c r="D20" s="75">
        <v>17</v>
      </c>
      <c r="E20" s="75">
        <v>12</v>
      </c>
      <c r="F20" s="75">
        <v>38.979999999999997</v>
      </c>
      <c r="G20" s="71">
        <f t="shared" si="0"/>
        <v>22.659999999999997</v>
      </c>
      <c r="H20" s="71">
        <f t="shared" si="1"/>
        <v>226.59999999999997</v>
      </c>
      <c r="I20" s="76" t="s">
        <v>194</v>
      </c>
      <c r="J20" s="76" t="s">
        <v>195</v>
      </c>
      <c r="K20" s="76" t="s">
        <v>196</v>
      </c>
      <c r="L20" s="73">
        <v>45971</v>
      </c>
    </row>
    <row r="21" spans="1:12" ht="104.25" customHeight="1">
      <c r="A21" s="68">
        <v>20</v>
      </c>
      <c r="B21" s="78" t="s">
        <v>197</v>
      </c>
      <c r="C21" s="68">
        <v>2</v>
      </c>
      <c r="D21" s="75">
        <v>39.32</v>
      </c>
      <c r="E21" s="75">
        <v>83.26</v>
      </c>
      <c r="F21" s="75">
        <v>60.26</v>
      </c>
      <c r="G21" s="71">
        <f t="shared" si="0"/>
        <v>60.946666666666665</v>
      </c>
      <c r="H21" s="71">
        <f t="shared" si="1"/>
        <v>121.89333333333333</v>
      </c>
      <c r="I21" s="76" t="s">
        <v>198</v>
      </c>
      <c r="J21" s="76" t="s">
        <v>199</v>
      </c>
      <c r="K21" s="76" t="s">
        <v>200</v>
      </c>
      <c r="L21" s="73">
        <v>45971</v>
      </c>
    </row>
    <row r="22" spans="1:12" ht="104.25" customHeight="1">
      <c r="A22" s="68">
        <v>21</v>
      </c>
      <c r="B22" s="69" t="s">
        <v>201</v>
      </c>
      <c r="C22" s="70">
        <v>1</v>
      </c>
      <c r="D22" s="71">
        <v>69.239999999999995</v>
      </c>
      <c r="E22" s="71">
        <v>49.92</v>
      </c>
      <c r="F22" s="71">
        <v>42.23</v>
      </c>
      <c r="G22" s="71">
        <f t="shared" si="0"/>
        <v>53.79666666666666</v>
      </c>
      <c r="H22" s="71">
        <f t="shared" si="1"/>
        <v>53.79666666666666</v>
      </c>
      <c r="I22" s="72" t="s">
        <v>202</v>
      </c>
      <c r="J22" s="72" t="s">
        <v>203</v>
      </c>
      <c r="K22" s="72" t="s">
        <v>204</v>
      </c>
      <c r="L22" s="73">
        <v>45971</v>
      </c>
    </row>
    <row r="23" spans="1:12" ht="104.25" customHeight="1">
      <c r="A23" s="68">
        <v>22</v>
      </c>
      <c r="B23" s="74" t="s">
        <v>205</v>
      </c>
      <c r="C23" s="68">
        <v>4</v>
      </c>
      <c r="D23" s="75">
        <v>34.85</v>
      </c>
      <c r="E23" s="75">
        <v>21.28</v>
      </c>
      <c r="F23" s="75">
        <v>32.72</v>
      </c>
      <c r="G23" s="86">
        <f t="shared" si="0"/>
        <v>29.616666666666664</v>
      </c>
      <c r="H23" s="86">
        <f t="shared" si="1"/>
        <v>118.46666666666665</v>
      </c>
      <c r="I23" s="76" t="s">
        <v>206</v>
      </c>
      <c r="J23" s="76" t="s">
        <v>207</v>
      </c>
      <c r="K23" s="76" t="s">
        <v>208</v>
      </c>
      <c r="L23" s="73">
        <v>45971</v>
      </c>
    </row>
    <row r="24" spans="1:12" ht="20.25" customHeight="1">
      <c r="G24" s="148" t="s">
        <v>209</v>
      </c>
      <c r="H24" s="87">
        <f>SUM(H2:H23)</f>
        <v>2900.9333333333329</v>
      </c>
      <c r="L24" s="73"/>
    </row>
    <row r="25" spans="1:12">
      <c r="G25" s="149" t="s">
        <v>210</v>
      </c>
      <c r="H25" s="150">
        <f>H24/12</f>
        <v>241.74444444444441</v>
      </c>
    </row>
  </sheetData>
  <hyperlinks>
    <hyperlink ref="I2" r:id="rId1" xr:uid="{00000000-0004-0000-0400-000000000000}"/>
    <hyperlink ref="J2" r:id="rId2" xr:uid="{00000000-0004-0000-0400-000001000000}"/>
    <hyperlink ref="K2" r:id="rId3" xr:uid="{00000000-0004-0000-0400-000002000000}"/>
    <hyperlink ref="I3" r:id="rId4" xr:uid="{00000000-0004-0000-0400-000003000000}"/>
    <hyperlink ref="J3" r:id="rId5" xr:uid="{00000000-0004-0000-0400-000004000000}"/>
    <hyperlink ref="K3" r:id="rId6" xr:uid="{00000000-0004-0000-0400-000005000000}"/>
    <hyperlink ref="I4" r:id="rId7" xr:uid="{00000000-0004-0000-0400-000006000000}"/>
    <hyperlink ref="J4" r:id="rId8" xr:uid="{00000000-0004-0000-0400-000007000000}"/>
    <hyperlink ref="K4" r:id="rId9" xr:uid="{00000000-0004-0000-0400-000008000000}"/>
    <hyperlink ref="I5" r:id="rId10" xr:uid="{00000000-0004-0000-0400-000009000000}"/>
    <hyperlink ref="J5" r:id="rId11" display="https://www.fabricadejalecos.com.br/jalecos-masculinos/jaleco-gola-tradicional-masculino?parceiro=5936&amp;variant_id=213&amp;gad_source=1&amp;gad_campaignid=17804182753&amp;gbraid=0AAAAAC-GbjA0nnbv8wmZ1Jzq4HZ_cGlZs&amp;gclid=EAIaIQobChMIvpDuzuzdjwMVTEVIAB1E7DmhEAYYBCABEgKxGPD_BwE" xr:uid="{00000000-0004-0000-0400-00000A000000}"/>
    <hyperlink ref="K5" r:id="rId12" xr:uid="{00000000-0004-0000-0400-00000B000000}"/>
    <hyperlink ref="I6" r:id="rId13" xr:uid="{00000000-0004-0000-0400-00000C000000}"/>
    <hyperlink ref="K6" r:id="rId14" xr:uid="{00000000-0004-0000-0400-00000D000000}"/>
    <hyperlink ref="J6" r:id="rId15" xr:uid="{00000000-0004-0000-0400-00000E000000}"/>
    <hyperlink ref="I7" r:id="rId16" xr:uid="{00000000-0004-0000-0400-00000F000000}"/>
    <hyperlink ref="J7" r:id="rId17" xr:uid="{00000000-0004-0000-0400-000010000000}"/>
    <hyperlink ref="K7" r:id="rId18" xr:uid="{00000000-0004-0000-0400-000011000000}"/>
    <hyperlink ref="I8" r:id="rId19" xr:uid="{00000000-0004-0000-0400-000012000000}"/>
    <hyperlink ref="K8" r:id="rId20" xr:uid="{00000000-0004-0000-0400-000013000000}"/>
    <hyperlink ref="J8" r:id="rId21" xr:uid="{00000000-0004-0000-0400-000014000000}"/>
    <hyperlink ref="I9" r:id="rId22" xr:uid="{00000000-0004-0000-0400-000015000000}"/>
    <hyperlink ref="J9" r:id="rId23" display="https://www.superepi.com.br/botina-de-seguranca-em-elastico-com-bico-de-pvc-cartom-026pvc-ca-15081-p1064691?tsid=16&amp;gad_source=1&amp;gad_campaignid=21872112896&amp;gbraid=0AAAAADtYNEpPXfSswFP6lrGUy76V2sSVz&amp;gclid=EAIaIQobChMIiZqki_jdjwMVHUFIAB1yOyEJEAQYAiABEgKOA_D_BwE" xr:uid="{00000000-0004-0000-0400-000016000000}"/>
    <hyperlink ref="K9" r:id="rId24" display="https://www.epipremium.com.br/botina-em-couro-sol-bidensidade-c-elastico-com-bico-pvc-cartom-c-a-15081?parceiro=1&amp;gad_source=1&amp;gad_campaignid=21748299736&amp;gbraid=0AAAAADmmDLu8S1fHmCHtrGEmtmV5SFJrQ&amp;gclid=EAIaIQobChMIiZqki_jdjwMVHUFIAB1yOyEJEAQYAyABEgJL4vD_BwE" xr:uid="{00000000-0004-0000-0400-000017000000}"/>
    <hyperlink ref="I10" r:id="rId25" display="https://www.dimensional.com.br/oculos-seguranca-cor-lente-incolor-antiembacante-anti-risco-spy-vic52110in-ca-19632-vicsa/p?idsku=335788&amp;gad_source=1&amp;gad_campaignid=22665017757&amp;gbraid=0AAAAADgOTvsl9JiNEoP7kfagXsdeL1Hct&amp;gclid=EAIaIQobChMIn8KZwPjdjwMVeGFIAB31FxEjEAQYAiABEgLruPD_BwE" xr:uid="{00000000-0004-0000-0400-000018000000}"/>
    <hyperlink ref="J10" r:id="rId26" xr:uid="{00000000-0004-0000-0400-000019000000}"/>
    <hyperlink ref="K10" r:id="rId27" xr:uid="{00000000-0004-0000-0400-00001A000000}"/>
    <hyperlink ref="I11" r:id="rId28" xr:uid="{00000000-0004-0000-0400-00001B000000}"/>
    <hyperlink ref="J11" r:id="rId29" xr:uid="{00000000-0004-0000-0400-00001C000000}"/>
    <hyperlink ref="K11" r:id="rId30" xr:uid="{00000000-0004-0000-0400-00001D000000}"/>
    <hyperlink ref="I12" r:id="rId31" xr:uid="{00000000-0004-0000-0400-00001E000000}"/>
    <hyperlink ref="J12" r:id="rId32" display="https://safetytrab.com.br/produto/luva-nitrilica-eco-hope-com-forro-verde-volk-ca-46543/?attribute_tamanhos=M&amp;utm_source=Google%20Shopping_Feed_Pro&amp;utm_campaign=Google_Feed_Pro&amp;utm_medium=cpc_Feed_Pro&amp;utm_term=30861&amp;srsltid=AfmBOooCvtHqauDu59mwyNtA536TUCq9TRUrK8X-YxAHjEs9tXABP-B_88o" xr:uid="{00000000-0004-0000-0400-00001F000000}"/>
    <hyperlink ref="I13" r:id="rId33" xr:uid="{00000000-0004-0000-0400-000020000000}"/>
    <hyperlink ref="J13" r:id="rId34" display="https://safetytrab.com.br/produto/luva-anti-corte-ss-1008-super-safety-ca-32036/?attribute_tamanhos=9+%28G%29&amp;utm_source=Google%20Shopping_Feed_Pro&amp;utm_campaign=Copy%20Google_Feed_Pro&amp;utm_medium=cpc_Feed_Pro&amp;utm_term=36484&amp;utm_source=consultaca&amp;utm_medium=ofertas-detalhes-ca" xr:uid="{00000000-0004-0000-0400-000021000000}"/>
    <hyperlink ref="K13" r:id="rId35" xr:uid="{00000000-0004-0000-0400-000022000000}"/>
    <hyperlink ref="I14" r:id="rId36" display="https://www.superepi.com.br/protetor-solar-profissional-fator-60-com-repelente-uva-e-uvb-nutriex-120ml--p1053471?tsid=16&amp;gad_source=1&amp;gad_campaignid=21872112896&amp;gbraid=0AAAAADtYNEpjPe61riNccEN0nVg8gzvk6&amp;gclid=EAIaIQobChMIpcKepN3fjwMVrU9IAB1L-QTnEAQYAiABEgKFafD_BwE" xr:uid="{00000000-0004-0000-0400-000023000000}"/>
    <hyperlink ref="J14" r:id="rId37" display="https://www.anhangueraferramentas.com.br/produto/protetor-solar-fps-60-120ml-com-repelente-0062802-nutriex-profissional-127370?gad_source=1&amp;gad_campaignid=21102881032&amp;gbraid=0AAAAADs0iZIrMpR8_e8o0x7q30-UJR7vV&amp;gclid=EAIaIQobChMIpcKepN3fjwMVrU9IAB1L-QTnEAQYBCABEgLw5PD_BwE" xr:uid="{00000000-0004-0000-0400-000024000000}"/>
    <hyperlink ref="K14" r:id="rId38" display="https://www.lojadomecanico.com.br/produto/103288/36/802/protetor-solar-profissional-fps-60-13-uva-120ml-nutriex-60962/153/?utm_source=google&amp;utm_medium=cpc&amp;utm_campaign=MONKS_GG_F_SHOPPING_CURVA_A&amp;utm_content=&amp;gad_source=1&amp;gad_campaignid=22817350947&amp;gbraid=0AAAAADsnw5ZqNpTRr57O_BCYH3s4Eybqr&amp;gclid=EAIaIQobChMIpcKepN3fjwMVrU9IAB1L-QTnEAQYBSABEgI0DfD_BwE" xr:uid="{00000000-0004-0000-0400-000025000000}"/>
    <hyperlink ref="I15" r:id="rId39" xr:uid="{00000000-0004-0000-0400-000026000000}"/>
    <hyperlink ref="J15" r:id="rId40" display="https://www.multiepis.com.br/protecao-respiratoria/kit-3m-mascara-respirador-6200-cartucho-quimico-6006?parceiro=1&amp;gad_source=1&amp;gad_campaignid=22196158994&amp;gbraid=0AAAAACUFuV3DfxBcUN6Ao2mJNTEQuDDNh&amp;gclid=EAIaIQobChMIiZqdmd7fjwMVmGlIAB2pShAaEAQYBCABEgLfsfD_BwE" xr:uid="{00000000-0004-0000-0400-000027000000}"/>
    <hyperlink ref="K15" r:id="rId41" display="https://www.starhouse.com.br/equipamento-de-seguranca/mascaras-de-seguranca/mascara-3m-6200-com-filtros-6006-multigases?parceiro=3945&amp;gad_source=1&amp;gad_campaignid=21868053520&amp;gbraid=0AAAAAohRSbqs1Z9USPZHiV4FEU7mZd8Xw&amp;gclid=EAIaIQobChMIiZqdmd7fjwMVmGlIAB2pShAaEAQYCyABEgJEXPD_BwE" xr:uid="{00000000-0004-0000-0400-000028000000}"/>
    <hyperlink ref="I16" r:id="rId42" xr:uid="{00000000-0004-0000-0400-000029000000}"/>
    <hyperlink ref="J16" r:id="rId43" xr:uid="{00000000-0004-0000-0400-00002A000000}"/>
    <hyperlink ref="K16" r:id="rId44" xr:uid="{00000000-0004-0000-0400-00002B000000}"/>
    <hyperlink ref="I17" r:id="rId45" xr:uid="{00000000-0004-0000-0400-00002C000000}"/>
    <hyperlink ref="J17" r:id="rId46" xr:uid="{00000000-0004-0000-0400-00002D000000}"/>
    <hyperlink ref="K17" r:id="rId47" xr:uid="{00000000-0004-0000-0400-00002E000000}"/>
    <hyperlink ref="I18" r:id="rId48" xr:uid="{00000000-0004-0000-0400-00002F000000}"/>
    <hyperlink ref="J18" r:id="rId49" xr:uid="{00000000-0004-0000-0400-000030000000}"/>
    <hyperlink ref="K18" r:id="rId50" xr:uid="{00000000-0004-0000-0400-000031000000}"/>
    <hyperlink ref="I19" r:id="rId51" xr:uid="{00000000-0004-0000-0400-000032000000}"/>
    <hyperlink ref="J19" r:id="rId52" xr:uid="{00000000-0004-0000-0400-000033000000}"/>
    <hyperlink ref="K19" r:id="rId53" display="https://www.multiepis.com.br/protecao-para-o-corpo/avental-trevira-pretolaranja-1-20x0-70m-tiras-soldadas-kp-1000-plasticor-ca-21208?parceiro=1&amp;gad_source=1&amp;gad_campaignid=22196158994&amp;gbraid=0AAAAACUFuV3DfxBcUN6Ao2mJNTEQuDDNh&amp;gclid=EAIaIQobChMI8r254OHfjwMVa0JIAB3sbx81EAQYAiABEgLsifD_BwE" xr:uid="{00000000-0004-0000-0400-000034000000}"/>
    <hyperlink ref="I20" r:id="rId54" xr:uid="{00000000-0004-0000-0400-000035000000}"/>
    <hyperlink ref="J20" r:id="rId55" xr:uid="{00000000-0004-0000-0400-000036000000}"/>
    <hyperlink ref="K20" r:id="rId56" xr:uid="{00000000-0004-0000-0400-000037000000}"/>
    <hyperlink ref="I21" r:id="rId57" xr:uid="{00000000-0004-0000-0400-000038000000}"/>
    <hyperlink ref="J21" r:id="rId58" xr:uid="{00000000-0004-0000-0400-000039000000}"/>
    <hyperlink ref="K21" r:id="rId59" xr:uid="{00000000-0004-0000-0400-00003A000000}"/>
    <hyperlink ref="I22" r:id="rId60" xr:uid="{00000000-0004-0000-0400-00003B000000}"/>
    <hyperlink ref="K22" r:id="rId61" xr:uid="{00000000-0004-0000-0400-00003C000000}"/>
    <hyperlink ref="J22" r:id="rId62" display="https://www.tepis.com.br/equipamentos-de-protecao-individual/cinta-ergonomica-lombar-elastico-total-com-suspensorio-reforcada-steelflex?gad_source=1&amp;gad_campaignid=22589914939&amp;gbraid=0AAAAA-6ET1wwSt2Jbk-wj_tlQWJm5G0qX&amp;gclid=EAIaIQobChMI2-qe4eXfjwMVmFlIAB2SEAjmEAQYAiABEgIppfD_BwE" xr:uid="{00000000-0004-0000-0400-00003D000000}"/>
    <hyperlink ref="I23" r:id="rId63" location="derivacao=19/5&amp;utm_source=consultaca&amp;utm_medium=ofertas-detalhes-ca" display="https://www.martinhago.com.br/luva-procedimento-nao-cirurgico-nitrilica-sem-po-caixa-com-100-un-medix?utm_source=google&amp;amp;utm_medium=Shopping&amp;amp;utm_campaign=luva-procedimento-nao-cirurgico-nitrilica-sem-po-caixa-com-100-un-medix&amp;amp;inStock#derivacao=19/5&amp;utm_source=consultaca&amp;utm_medium=ofertas-detalhes-ca" xr:uid="{00000000-0004-0000-0400-00003E000000}"/>
    <hyperlink ref="J23" r:id="rId64" display="https://safetytrab.com.br/produto/luva-de-vinil-saude-descartavel-sem-po-medix/?attribute_tamanhos=G&amp;utm_source=Google%20Shopping_Feed_Pro&amp;utm_campaign=Copy%20Google_Feed_Pro&amp;utm_medium=cpc_Feed_Pro&amp;utm_term=52756&amp;utm_source=consultaca&amp;utm_medium=ofertas-detalhes-ca" xr:uid="{00000000-0004-0000-0400-00003F000000}"/>
    <hyperlink ref="K23" r:id="rId65" display="https://www.alkent.com.br/fqc3emfv6-luva-nitrilica-rosa-p-m-e-g-descartavel-para-procedimento-nao-cirurgico-medix-caixa-com-100-luvas?utm_source=Site&amp;utm_medium=GoogleMerchant&amp;utm_campaign=GoogleMerchant&amp;sku=1466&amp;srsltid=AfmBOoo8Gw6WY7SiEzX1kIdgTUx3aUGuNnl3WtDcZfZhKkB0LytREcfxqd8" xr:uid="{00000000-0004-0000-0400-000040000000}"/>
    <hyperlink ref="K12" r:id="rId66" xr:uid="{00000000-0004-0000-0400-000041000000}"/>
  </hyperlinks>
  <pageMargins left="0.511811024" right="0.511811024" top="0.78740157499999996" bottom="0.78740157499999996" header="0.31496062000000002" footer="0.31496062000000002"/>
  <pageSetup paperSize="9" scale="45" orientation="portrait" r:id="rId6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L33"/>
  <sheetViews>
    <sheetView view="pageBreakPreview" topLeftCell="A5" zoomScaleNormal="100" zoomScaleSheetLayoutView="100" workbookViewId="0">
      <selection activeCell="B27" sqref="B27"/>
    </sheetView>
  </sheetViews>
  <sheetFormatPr defaultRowHeight="15"/>
  <cols>
    <col min="1" max="1" width="12.42578125" style="90" customWidth="1"/>
    <col min="2" max="2" width="47.85546875" style="133" customWidth="1"/>
    <col min="3" max="7" width="13.85546875" style="90" customWidth="1"/>
    <col min="8" max="8" width="12.5703125" style="90" bestFit="1" customWidth="1"/>
    <col min="9" max="12" width="0" style="90" hidden="1" customWidth="1"/>
    <col min="13" max="16384" width="9.140625" style="90"/>
  </cols>
  <sheetData>
    <row r="1" spans="1:12" ht="15" customHeight="1">
      <c r="A1" s="88" t="s">
        <v>109</v>
      </c>
      <c r="B1" s="118" t="s">
        <v>110</v>
      </c>
      <c r="C1" s="89" t="s">
        <v>111</v>
      </c>
      <c r="D1" s="89" t="s">
        <v>112</v>
      </c>
      <c r="E1" s="89" t="s">
        <v>113</v>
      </c>
      <c r="F1" s="89" t="s">
        <v>114</v>
      </c>
      <c r="G1" s="89" t="s">
        <v>211</v>
      </c>
      <c r="H1" s="89" t="s">
        <v>10</v>
      </c>
      <c r="I1" s="89" t="s">
        <v>117</v>
      </c>
      <c r="J1" s="89" t="s">
        <v>118</v>
      </c>
      <c r="K1" s="89" t="s">
        <v>119</v>
      </c>
      <c r="L1" s="89" t="s">
        <v>120</v>
      </c>
    </row>
    <row r="2" spans="1:12" ht="30">
      <c r="A2" s="91">
        <v>1</v>
      </c>
      <c r="B2" s="119" t="s">
        <v>212</v>
      </c>
      <c r="C2" s="92">
        <v>2</v>
      </c>
      <c r="D2" s="93">
        <v>26.9</v>
      </c>
      <c r="E2" s="93">
        <v>28.42</v>
      </c>
      <c r="F2" s="93">
        <v>20.9</v>
      </c>
      <c r="G2" s="94">
        <v>25.406666666666666</v>
      </c>
      <c r="H2" s="94">
        <v>50.813333333333333</v>
      </c>
      <c r="I2" s="95" t="s">
        <v>213</v>
      </c>
      <c r="J2" s="95" t="s">
        <v>214</v>
      </c>
      <c r="K2" s="95" t="s">
        <v>215</v>
      </c>
      <c r="L2" s="96">
        <v>45971</v>
      </c>
    </row>
    <row r="3" spans="1:12">
      <c r="A3" s="91">
        <v>2</v>
      </c>
      <c r="B3" s="119" t="s">
        <v>216</v>
      </c>
      <c r="C3" s="92">
        <v>2</v>
      </c>
      <c r="D3" s="93">
        <v>82.84</v>
      </c>
      <c r="E3" s="93">
        <v>106.7</v>
      </c>
      <c r="F3" s="93">
        <v>69.650000000000006</v>
      </c>
      <c r="G3" s="94">
        <v>86.39666666666669</v>
      </c>
      <c r="H3" s="94">
        <v>172.79333333333338</v>
      </c>
      <c r="I3" s="95" t="s">
        <v>217</v>
      </c>
      <c r="J3" s="95" t="s">
        <v>218</v>
      </c>
      <c r="K3" s="95" t="s">
        <v>219</v>
      </c>
      <c r="L3" s="96">
        <v>45971</v>
      </c>
    </row>
    <row r="4" spans="1:12" ht="45">
      <c r="A4" s="97">
        <v>3</v>
      </c>
      <c r="B4" s="120" t="s">
        <v>220</v>
      </c>
      <c r="C4" s="98">
        <v>4</v>
      </c>
      <c r="D4" s="99">
        <v>921.49</v>
      </c>
      <c r="E4" s="99">
        <v>809.9</v>
      </c>
      <c r="F4" s="99">
        <v>965.8</v>
      </c>
      <c r="G4" s="94">
        <v>899.06333333333316</v>
      </c>
      <c r="H4" s="94">
        <v>3596.2533333333326</v>
      </c>
      <c r="I4" s="95" t="s">
        <v>221</v>
      </c>
      <c r="J4" s="95" t="s">
        <v>222</v>
      </c>
      <c r="K4" s="95" t="s">
        <v>223</v>
      </c>
      <c r="L4" s="96">
        <v>45971</v>
      </c>
    </row>
    <row r="5" spans="1:12" s="135" customFormat="1" ht="45">
      <c r="A5" s="142">
        <v>4</v>
      </c>
      <c r="B5" s="143" t="s">
        <v>224</v>
      </c>
      <c r="C5" s="136">
        <v>720</v>
      </c>
      <c r="D5" s="137">
        <v>6.03</v>
      </c>
      <c r="E5" s="137">
        <v>6.03</v>
      </c>
      <c r="F5" s="137">
        <v>6.03</v>
      </c>
      <c r="G5" s="138">
        <v>6.03</v>
      </c>
      <c r="H5" s="138">
        <v>4341.6000000000004</v>
      </c>
      <c r="I5" s="134" t="s">
        <v>225</v>
      </c>
      <c r="J5" s="100" t="s">
        <v>225</v>
      </c>
      <c r="K5" s="100" t="s">
        <v>225</v>
      </c>
      <c r="L5" s="139">
        <v>45971</v>
      </c>
    </row>
    <row r="6" spans="1:12" s="135" customFormat="1">
      <c r="B6" s="140"/>
      <c r="C6" s="141"/>
    </row>
    <row r="7" spans="1:12" s="135" customFormat="1">
      <c r="B7" s="140"/>
      <c r="C7" s="141"/>
    </row>
    <row r="8" spans="1:12" s="135" customFormat="1">
      <c r="A8" s="168" t="s">
        <v>226</v>
      </c>
      <c r="B8" s="168"/>
      <c r="C8" s="168"/>
      <c r="D8" s="101"/>
      <c r="E8" s="101"/>
      <c r="F8" s="101"/>
      <c r="G8" s="101"/>
      <c r="H8" s="101"/>
      <c r="I8" s="101"/>
      <c r="J8" s="101"/>
      <c r="K8" s="101"/>
      <c r="L8" s="101"/>
    </row>
    <row r="9" spans="1:12" ht="31.5" customHeight="1">
      <c r="A9" s="102" t="s">
        <v>227</v>
      </c>
      <c r="B9" s="121">
        <v>250875.33333333334</v>
      </c>
      <c r="C9" s="103" t="s">
        <v>228</v>
      </c>
      <c r="D9" s="101"/>
      <c r="E9" s="101"/>
      <c r="F9" s="101"/>
      <c r="G9" s="101"/>
      <c r="H9" s="101"/>
      <c r="I9" s="101"/>
      <c r="J9" s="101"/>
      <c r="K9" s="101"/>
      <c r="L9" s="101"/>
    </row>
    <row r="10" spans="1:12" ht="36">
      <c r="A10" s="104" t="s">
        <v>229</v>
      </c>
      <c r="B10" s="121">
        <v>62718.833333333336</v>
      </c>
      <c r="C10" s="103" t="s">
        <v>228</v>
      </c>
      <c r="D10" s="101"/>
      <c r="E10" s="101"/>
      <c r="F10" s="101"/>
      <c r="G10" s="101"/>
      <c r="H10" s="101"/>
      <c r="I10" s="101"/>
      <c r="J10" s="101"/>
      <c r="K10" s="101"/>
      <c r="L10" s="101"/>
    </row>
    <row r="11" spans="1:12" ht="24">
      <c r="A11" s="105" t="s">
        <v>230</v>
      </c>
      <c r="B11" s="122">
        <v>24</v>
      </c>
      <c r="C11" s="106" t="s">
        <v>231</v>
      </c>
      <c r="D11" s="101"/>
      <c r="E11" s="101"/>
      <c r="F11" s="101"/>
      <c r="G11" s="101"/>
      <c r="H11" s="101"/>
      <c r="I11" s="101"/>
      <c r="J11" s="101"/>
      <c r="K11" s="101"/>
      <c r="L11" s="101"/>
    </row>
    <row r="12" spans="1:12" ht="24">
      <c r="A12" s="104" t="s">
        <v>232</v>
      </c>
      <c r="B12" s="122">
        <v>5</v>
      </c>
      <c r="C12" s="107" t="s">
        <v>233</v>
      </c>
      <c r="D12" s="101"/>
      <c r="E12" s="101"/>
      <c r="F12" s="101"/>
      <c r="G12" s="101"/>
      <c r="H12" s="101"/>
      <c r="I12" s="101"/>
      <c r="J12" s="101"/>
      <c r="K12" s="101"/>
      <c r="L12" s="101"/>
    </row>
    <row r="13" spans="1:12" ht="48">
      <c r="A13" s="104" t="s">
        <v>234</v>
      </c>
      <c r="B13" s="122">
        <v>600</v>
      </c>
      <c r="C13" s="107" t="s">
        <v>235</v>
      </c>
      <c r="D13" s="101"/>
      <c r="E13" s="101"/>
      <c r="F13" s="101"/>
      <c r="G13" s="101"/>
      <c r="H13" s="101"/>
      <c r="I13" s="101"/>
      <c r="J13" s="101"/>
      <c r="K13" s="101"/>
      <c r="L13" s="101"/>
    </row>
    <row r="14" spans="1:12" ht="36">
      <c r="A14" s="108" t="s">
        <v>236</v>
      </c>
      <c r="B14" s="123">
        <v>1567.9708333333335</v>
      </c>
      <c r="C14" s="109" t="s">
        <v>237</v>
      </c>
      <c r="D14" s="101"/>
      <c r="E14" s="101"/>
      <c r="F14" s="101"/>
      <c r="G14" s="101"/>
      <c r="H14" s="101"/>
      <c r="I14" s="101"/>
      <c r="J14" s="101"/>
      <c r="K14" s="101"/>
      <c r="L14" s="101"/>
    </row>
    <row r="15" spans="1:12">
      <c r="A15" s="104" t="s">
        <v>238</v>
      </c>
      <c r="B15" s="124">
        <v>899.06333333333316</v>
      </c>
      <c r="C15" s="103" t="s">
        <v>228</v>
      </c>
      <c r="D15" s="101"/>
      <c r="E15" s="101"/>
      <c r="F15" s="101"/>
      <c r="G15" s="101"/>
      <c r="H15" s="101"/>
      <c r="I15" s="101"/>
      <c r="J15" s="101"/>
      <c r="K15" s="101"/>
      <c r="L15" s="101"/>
    </row>
    <row r="16" spans="1:12" ht="24">
      <c r="A16" s="105" t="s">
        <v>239</v>
      </c>
      <c r="B16" s="125">
        <v>40000</v>
      </c>
      <c r="C16" s="106" t="s">
        <v>240</v>
      </c>
      <c r="D16" s="101"/>
      <c r="E16" s="101"/>
      <c r="F16" s="101"/>
      <c r="G16" s="101"/>
      <c r="H16" s="101"/>
      <c r="I16" s="101"/>
      <c r="J16" s="101"/>
      <c r="K16" s="101"/>
      <c r="L16" s="101"/>
    </row>
    <row r="17" spans="1:4" ht="24">
      <c r="A17" s="108" t="s">
        <v>241</v>
      </c>
      <c r="B17" s="126">
        <v>67.5</v>
      </c>
      <c r="C17" s="109" t="s">
        <v>237</v>
      </c>
    </row>
    <row r="18" spans="1:4" ht="24">
      <c r="A18" s="104" t="s">
        <v>242</v>
      </c>
      <c r="B18" s="127">
        <v>25.406666666666666</v>
      </c>
      <c r="C18" s="106" t="s">
        <v>243</v>
      </c>
    </row>
    <row r="19" spans="1:4" ht="24">
      <c r="A19" s="104" t="s">
        <v>244</v>
      </c>
      <c r="B19" s="127">
        <v>86.39666666666669</v>
      </c>
      <c r="C19" s="103" t="s">
        <v>228</v>
      </c>
    </row>
    <row r="20" spans="1:4" ht="36">
      <c r="A20" s="108" t="s">
        <v>245</v>
      </c>
      <c r="B20" s="128">
        <v>50.895833330000002</v>
      </c>
      <c r="C20" s="109" t="s">
        <v>237</v>
      </c>
    </row>
    <row r="21" spans="1:4" ht="36">
      <c r="A21" s="104" t="s">
        <v>246</v>
      </c>
      <c r="B21" s="122">
        <v>10</v>
      </c>
      <c r="C21" s="107" t="s">
        <v>247</v>
      </c>
    </row>
    <row r="22" spans="1:4" ht="24">
      <c r="A22" s="104" t="s">
        <v>248</v>
      </c>
      <c r="B22" s="127">
        <v>6.03</v>
      </c>
      <c r="C22" s="107" t="s">
        <v>249</v>
      </c>
    </row>
    <row r="23" spans="1:4" ht="36">
      <c r="A23" s="108" t="s">
        <v>250</v>
      </c>
      <c r="B23" s="129">
        <v>361.8</v>
      </c>
      <c r="C23" s="111" t="s">
        <v>228</v>
      </c>
    </row>
    <row r="24" spans="1:4" ht="36">
      <c r="A24" s="104" t="s">
        <v>251</v>
      </c>
      <c r="B24" s="127">
        <v>2048.1666666633337</v>
      </c>
      <c r="C24" s="103" t="s">
        <v>228</v>
      </c>
    </row>
    <row r="25" spans="1:4" ht="36">
      <c r="A25" s="105" t="s">
        <v>252</v>
      </c>
      <c r="B25" s="127">
        <v>2048.1666666633337</v>
      </c>
      <c r="C25" s="103" t="s">
        <v>228</v>
      </c>
    </row>
    <row r="26" spans="1:4" ht="24">
      <c r="A26" s="105" t="s">
        <v>253</v>
      </c>
      <c r="B26" s="122">
        <v>2</v>
      </c>
      <c r="C26" s="103" t="s">
        <v>228</v>
      </c>
    </row>
    <row r="27" spans="1:4" ht="48">
      <c r="A27" s="112" t="s">
        <v>254</v>
      </c>
      <c r="B27" s="151">
        <v>1024.0833333316668</v>
      </c>
      <c r="C27" s="113" t="s">
        <v>228</v>
      </c>
    </row>
    <row r="28" spans="1:4" hidden="1">
      <c r="A28" s="115"/>
      <c r="B28" s="130"/>
      <c r="C28" s="115"/>
      <c r="D28" s="110"/>
    </row>
    <row r="29" spans="1:4" hidden="1">
      <c r="B29" s="131" t="s">
        <v>255</v>
      </c>
      <c r="C29" s="116">
        <f>C28*A3</f>
        <v>0</v>
      </c>
      <c r="D29" s="110"/>
    </row>
    <row r="30" spans="1:4" hidden="1">
      <c r="B30" s="131" t="s">
        <v>256</v>
      </c>
      <c r="C30" s="47" t="e">
        <f>SUM(Resumo!#REF!)</f>
        <v>#REF!</v>
      </c>
      <c r="D30" s="110"/>
    </row>
    <row r="31" spans="1:4" hidden="1">
      <c r="B31" s="132" t="s">
        <v>257</v>
      </c>
      <c r="C31" s="117" t="e">
        <f>C29/C30</f>
        <v>#REF!</v>
      </c>
      <c r="D31" s="114"/>
    </row>
    <row r="33" spans="1:4" ht="231" customHeight="1">
      <c r="A33" s="169" t="s">
        <v>258</v>
      </c>
      <c r="B33" s="169"/>
      <c r="C33" s="169"/>
      <c r="D33" s="144"/>
    </row>
  </sheetData>
  <mergeCells count="2">
    <mergeCell ref="A8:C8"/>
    <mergeCell ref="A33:C33"/>
  </mergeCells>
  <hyperlinks>
    <hyperlink ref="I2" r:id="rId1" xr:uid="{00000000-0004-0000-0500-000000000000}"/>
    <hyperlink ref="J2" r:id="rId2" xr:uid="{00000000-0004-0000-0500-000001000000}"/>
    <hyperlink ref="K2" r:id="rId3" xr:uid="{00000000-0004-0000-0500-000002000000}"/>
    <hyperlink ref="I3" r:id="rId4" xr:uid="{00000000-0004-0000-0500-000003000000}"/>
    <hyperlink ref="J3" r:id="rId5" xr:uid="{00000000-0004-0000-0500-000004000000}"/>
    <hyperlink ref="K3" r:id="rId6" xr:uid="{00000000-0004-0000-0500-000005000000}"/>
    <hyperlink ref="I4" r:id="rId7" xr:uid="{00000000-0004-0000-0500-000006000000}"/>
    <hyperlink ref="K4" r:id="rId8" display="https://www.pneustore.com.br/categorias/pneus-de-vans-e-utilit%C3%A1rios/pneus-195-70r15c/produto/pneu-continental-aro-15-vancontact-ap-195-70r15c-104-102r-8-lonas-10120054?gad_source=1&amp;gad_campaignid=16521036921&amp;gbraid=0AAAAADq0xYqmRaM6XZDv_5xjXhlJmsEpR&amp;gclid=EAIaIQobChMIuOjK87GhkAMV7FpIAB3K3yXkEAQYBSABEgKa4PD_BwE" xr:uid="{00000000-0004-0000-0500-000007000000}"/>
    <hyperlink ref="I5" r:id="rId9" xr:uid="{00000000-0004-0000-0500-000008000000}"/>
    <hyperlink ref="J5" r:id="rId10" xr:uid="{00000000-0004-0000-0500-000009000000}"/>
    <hyperlink ref="K5" r:id="rId11" xr:uid="{00000000-0004-0000-0500-00000A000000}"/>
    <hyperlink ref="J4" r:id="rId12" xr:uid="{00000000-0004-0000-0500-00000B000000}"/>
  </hyperlinks>
  <pageMargins left="0.511811024" right="0.511811024" top="0.78740157499999996" bottom="0.78740157499999996" header="0.31496062000000002" footer="0.31496062000000002"/>
  <pageSetup paperSize="9" scale="52" orientation="portrait" r:id="rId13"/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Arcangela Silva Casagrande</dc:creator>
  <cp:keywords/>
  <dc:description/>
  <cp:lastModifiedBy/>
  <cp:revision/>
  <dcterms:created xsi:type="dcterms:W3CDTF">2018-01-23T19:35:16Z</dcterms:created>
  <dcterms:modified xsi:type="dcterms:W3CDTF">2026-05-12T19:59:17Z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